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КС без МР" sheetId="1" r:id="rId1"/>
    <sheet name="КС МР" sheetId="5" r:id="rId2"/>
    <sheet name="ДС без МР" sheetId="2" r:id="rId3"/>
    <sheet name="ДС МР" sheetId="6" r:id="rId4"/>
    <sheet name="КСЛП Треб к ТС" sheetId="4" r:id="rId5"/>
  </sheets>
  <definedNames>
    <definedName name="_xlnm._FilterDatabase" localSheetId="2" hidden="1">'ДС без МР'!$A$8:$T$147</definedName>
    <definedName name="_xlnm._FilterDatabase" localSheetId="0" hidden="1">'КС без МР'!$A$8:$S$380</definedName>
    <definedName name="_xlnm._FilterDatabase" localSheetId="1" hidden="1">'КС МР'!$A$9:$I$35</definedName>
    <definedName name="_xlnm.Print_Area" localSheetId="2">'ДС без МР'!$A$1:$J$163</definedName>
    <definedName name="_xlnm.Print_Area" localSheetId="3">'ДС МР'!$A$1:$I$39</definedName>
    <definedName name="_xlnm.Print_Area" localSheetId="0">'КС без МР'!$A$1:$J$380</definedName>
    <definedName name="_xlnm.Print_Area" localSheetId="1">'КС МР'!$A$1:$I$60</definedName>
    <definedName name="_xlnm.Print_Area" localSheetId="4">'КСЛП Треб к ТС'!$A$1:$C$20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4" i="1"/>
  <c r="G374" l="1"/>
  <c r="A8" i="4" l="1"/>
  <c r="A9" s="1"/>
  <c r="A10" s="1"/>
  <c r="A11" s="1"/>
  <c r="A12" s="1"/>
  <c r="A13" s="1"/>
  <c r="A14" s="1"/>
  <c r="A15" s="1"/>
  <c r="A16" s="1"/>
</calcChain>
</file>

<file path=xl/sharedStrings.xml><?xml version="1.0" encoding="utf-8"?>
<sst xmlns="http://schemas.openxmlformats.org/spreadsheetml/2006/main" count="2190" uniqueCount="1052">
  <si>
    <t>№ п/п</t>
  </si>
  <si>
    <t>Код</t>
  </si>
  <si>
    <t>Профиль (КПГ) и КСГ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</si>
  <si>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</si>
  <si>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</si>
  <si>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</si>
  <si>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</si>
  <si>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</si>
  <si>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</si>
  <si>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</si>
  <si>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</si>
  <si>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</si>
  <si>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</si>
  <si>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</si>
  <si>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</si>
  <si>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</si>
  <si>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</si>
  <si>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</si>
  <si>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</si>
  <si>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</si>
  <si>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</si>
  <si>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</si>
  <si>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</si>
  <si>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</si>
  <si>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</si>
  <si>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</si>
  <si>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</si>
  <si>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</si>
  <si>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</si>
  <si>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</si>
  <si>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</si>
  <si>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</si>
  <si>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</si>
  <si>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</si>
  <si>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</si>
  <si>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</si>
  <si>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</si>
  <si>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</si>
  <si>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</si>
  <si>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</si>
  <si>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</si>
  <si>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</si>
  <si>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</si>
  <si>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</si>
  <si>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</si>
  <si>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</si>
  <si>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</si>
  <si>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</si>
  <si>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</si>
  <si>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</si>
  <si>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</si>
  <si>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</si>
  <si>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</si>
  <si>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</si>
  <si>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</si>
  <si>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</si>
  <si>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</si>
  <si>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</si>
  <si>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</si>
  <si>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</si>
  <si>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</si>
  <si>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</si>
  <si>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</si>
  <si>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</si>
  <si>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</t>
  </si>
  <si>
    <t>Дерматология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</si>
  <si>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</si>
  <si>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</si>
  <si>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</si>
  <si>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</si>
  <si>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</si>
  <si>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</si>
  <si>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</si>
  <si>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</si>
  <si>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</si>
  <si>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</si>
  <si>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</si>
  <si>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</si>
  <si>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</si>
  <si>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</si>
  <si>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</si>
  <si>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</si>
  <si>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</si>
  <si>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</si>
  <si>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</si>
  <si>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</si>
  <si>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</si>
  <si>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</si>
  <si>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</si>
  <si>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</si>
  <si>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</si>
  <si>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</si>
  <si>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</si>
  <si>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</si>
  <si>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</si>
  <si>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</si>
  <si>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</si>
  <si>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</si>
  <si>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</si>
  <si>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</si>
  <si>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</si>
  <si>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</si>
  <si>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</si>
  <si>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</si>
  <si>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</si>
  <si>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</si>
  <si>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</si>
  <si>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</si>
  <si>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</si>
  <si>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</si>
  <si>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</si>
  <si>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</si>
  <si>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</si>
  <si>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</si>
  <si>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</si>
  <si>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</si>
  <si>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</si>
  <si>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</si>
  <si>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</si>
  <si>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</si>
  <si>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</si>
  <si>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</si>
  <si>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</si>
  <si>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</si>
  <si>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</si>
  <si>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</si>
  <si>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</si>
  <si>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</si>
  <si>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</si>
  <si>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</si>
  <si>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</si>
  <si>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</si>
  <si>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</si>
  <si>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</si>
  <si>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</si>
  <si>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</si>
  <si>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</si>
  <si>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</si>
  <si>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</si>
  <si>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</si>
  <si>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</si>
  <si>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</si>
  <si>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</si>
  <si>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</si>
  <si>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</si>
  <si>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</si>
  <si>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</si>
  <si>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</si>
  <si>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</si>
  <si>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</si>
  <si>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</si>
  <si>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</si>
  <si>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</si>
  <si>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</si>
  <si>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</si>
  <si>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</si>
  <si>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</si>
  <si>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</si>
  <si>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</si>
  <si>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</si>
  <si>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</si>
  <si>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</si>
  <si>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</si>
  <si>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</si>
  <si>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</si>
  <si>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</si>
  <si>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</si>
  <si>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</si>
  <si>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</si>
  <si>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</si>
  <si>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</si>
  <si>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</si>
  <si>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</si>
  <si>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</si>
  <si>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</si>
  <si>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</si>
  <si>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</si>
  <si>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</si>
  <si>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</si>
  <si>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</si>
  <si>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</si>
  <si>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</si>
  <si>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</si>
  <si>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</si>
  <si>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</si>
  <si>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</si>
  <si>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</si>
  <si>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</si>
  <si>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</si>
  <si>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</si>
  <si>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</si>
  <si>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</si>
  <si>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</si>
  <si>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</si>
  <si>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</si>
  <si>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</si>
  <si>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</si>
  <si>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</si>
  <si>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</si>
  <si>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</si>
  <si>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</si>
  <si>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</si>
  <si>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</si>
  <si>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</si>
  <si>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</si>
  <si>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st15.018</t>
  </si>
  <si>
    <t>Эпилепсия, судороги (уровень 2)</t>
  </si>
  <si>
    <t>st15.008</t>
  </si>
  <si>
    <t>st15.019</t>
  </si>
  <si>
    <t>Эпилепсия (уровень 3)</t>
  </si>
  <si>
    <t>st15.009</t>
  </si>
  <si>
    <t>st15.020</t>
  </si>
  <si>
    <t>Эпилепсия (уровень 4)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</si>
  <si>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</si>
  <si>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</si>
  <si>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</si>
  <si>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</si>
  <si>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</si>
  <si>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</si>
  <si>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</si>
  <si>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</si>
  <si>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</si>
  <si>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</si>
  <si>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</si>
  <si>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</si>
  <si>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</si>
  <si>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</si>
  <si>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</si>
  <si>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</si>
  <si>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</si>
  <si>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</si>
  <si>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</si>
  <si>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</si>
  <si>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</si>
  <si>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</si>
  <si>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</si>
  <si>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</si>
  <si>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</si>
  <si>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</si>
  <si>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</si>
  <si>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</si>
  <si>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</si>
  <si>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</si>
  <si>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</si>
  <si>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</si>
  <si>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</si>
  <si>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</si>
  <si>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</si>
  <si>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</si>
  <si>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</si>
  <si>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</si>
  <si>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</si>
  <si>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</si>
  <si>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</si>
  <si>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</si>
  <si>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</si>
  <si>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</si>
  <si>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</si>
  <si>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</si>
  <si>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</si>
  <si>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</si>
  <si>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</si>
  <si>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</si>
  <si>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</si>
  <si>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</si>
  <si>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</si>
  <si>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</si>
  <si>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</si>
  <si>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</si>
  <si>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</si>
  <si>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</si>
  <si>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</si>
  <si>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</si>
  <si>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</si>
  <si>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</si>
  <si>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</si>
  <si>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</si>
  <si>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</si>
  <si>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</si>
  <si>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</si>
  <si>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</si>
  <si>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</si>
  <si>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</si>
  <si>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</si>
  <si>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</si>
  <si>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</si>
  <si>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</si>
  <si>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</si>
  <si>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</si>
  <si>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</si>
  <si>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</si>
  <si>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</si>
  <si>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</si>
  <si>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</si>
  <si>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</si>
  <si>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</si>
  <si>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</si>
  <si>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</si>
  <si>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</si>
  <si>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</si>
  <si>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</si>
  <si>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</si>
  <si>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</si>
  <si>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</si>
  <si>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</si>
  <si>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</si>
  <si>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</si>
  <si>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</si>
  <si>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</si>
  <si>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</si>
  <si>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</si>
  <si>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</si>
  <si>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</si>
  <si>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</si>
  <si>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</si>
  <si>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</si>
  <si>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</si>
  <si>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</si>
  <si>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</si>
  <si>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</si>
  <si>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</si>
  <si>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</si>
  <si>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</si>
  <si>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</si>
  <si>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</si>
  <si>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</si>
  <si>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</si>
  <si>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</si>
  <si>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</si>
  <si>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</si>
  <si>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</si>
  <si>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</si>
  <si>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</si>
  <si>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</si>
  <si>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</si>
  <si>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</si>
  <si>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</si>
  <si>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</si>
  <si>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</si>
  <si>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</si>
  <si>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</si>
  <si>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</si>
  <si>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</si>
  <si>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</si>
  <si>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</si>
  <si>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</si>
  <si>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</si>
  <si>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</si>
  <si>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</si>
  <si>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</si>
  <si>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</si>
  <si>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</si>
  <si>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</si>
  <si>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</si>
  <si>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</si>
  <si>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</si>
  <si>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</si>
  <si>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</si>
  <si>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</si>
  <si>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</si>
  <si>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</si>
  <si>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</si>
  <si>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</si>
  <si>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</si>
  <si>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</si>
  <si>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</si>
  <si>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</si>
  <si>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</si>
  <si>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</si>
  <si>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</si>
  <si>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</si>
  <si>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</si>
  <si>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</si>
  <si>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</si>
  <si>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</si>
  <si>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</si>
  <si>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</si>
  <si>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</si>
  <si>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</si>
  <si>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</si>
  <si>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</si>
  <si>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</si>
  <si>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</si>
  <si>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</si>
  <si>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</si>
  <si>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</si>
  <si>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</si>
  <si>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</si>
  <si>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</si>
  <si>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</si>
  <si>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</si>
  <si>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</si>
  <si>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</si>
  <si>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</si>
  <si>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</si>
  <si>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</si>
  <si>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</si>
  <si>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</si>
  <si>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</si>
  <si>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</si>
  <si>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</si>
  <si>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</si>
  <si>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</si>
  <si>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</si>
  <si>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</si>
  <si>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</si>
  <si>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</si>
  <si>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</si>
  <si>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</si>
  <si>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</si>
  <si>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</si>
  <si>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</si>
  <si>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</si>
  <si>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</si>
  <si>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</si>
  <si>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</si>
  <si>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</si>
  <si>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</si>
  <si>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</si>
  <si>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</si>
  <si>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</si>
  <si>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</si>
  <si>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</si>
  <si>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</si>
  <si>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</si>
  <si>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</si>
  <si>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</si>
  <si>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</si>
  <si>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</si>
  <si>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</si>
  <si>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</si>
  <si>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</si>
  <si>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</si>
  <si>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</si>
  <si>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</si>
  <si>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</si>
  <si>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</si>
  <si>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</si>
  <si>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</si>
  <si>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</si>
  <si>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</si>
  <si>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</si>
  <si>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</si>
  <si>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</si>
  <si>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</si>
  <si>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</si>
  <si>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</si>
  <si>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</si>
  <si>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</si>
  <si>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</si>
  <si>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</si>
  <si>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</si>
  <si>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</si>
  <si>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</si>
  <si>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</si>
  <si>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</si>
  <si>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</si>
  <si>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</si>
  <si>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</si>
  <si>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</si>
  <si>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</si>
  <si>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</si>
  <si>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</si>
  <si>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</si>
  <si>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</si>
  <si>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</si>
  <si>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</si>
  <si>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</si>
  <si>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</si>
  <si>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</si>
  <si>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</si>
  <si>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</si>
  <si>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</si>
  <si>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</si>
  <si>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</si>
  <si>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</si>
  <si>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</si>
  <si>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</si>
  <si>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</si>
  <si>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</si>
  <si>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</si>
  <si>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</si>
  <si>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</si>
  <si>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</si>
  <si>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</si>
  <si>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</si>
  <si>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</si>
  <si>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</si>
  <si>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</si>
  <si>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</si>
  <si>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</si>
  <si>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</si>
  <si>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</si>
  <si>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</si>
  <si>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</si>
  <si>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</si>
  <si>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</si>
  <si>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</si>
  <si>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</si>
  <si>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</si>
  <si>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</si>
  <si>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</si>
  <si>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</si>
  <si>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</si>
  <si>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</si>
  <si>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</si>
  <si>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</si>
  <si>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</si>
  <si>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</si>
  <si>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</si>
  <si>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</si>
  <si>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</si>
  <si>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</si>
  <si>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</si>
  <si>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</si>
  <si>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</si>
  <si>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</si>
  <si>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</si>
  <si>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</si>
  <si>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</si>
  <si>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</si>
  <si>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</si>
  <si>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</si>
  <si>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</si>
  <si>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</si>
  <si>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</si>
  <si>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</si>
  <si>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</si>
  <si>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</si>
  <si>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</si>
  <si>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</si>
  <si>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</si>
  <si>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</si>
  <si>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</si>
  <si>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</si>
  <si>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</si>
  <si>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</si>
  <si>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</si>
  <si>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</si>
  <si>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</si>
  <si>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</si>
  <si>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</si>
  <si>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</si>
  <si>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</si>
  <si>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</si>
  <si>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</si>
  <si>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</si>
  <si>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</si>
  <si>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</si>
  <si>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</si>
  <si>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</si>
  <si>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</si>
  <si>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</si>
  <si>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</si>
  <si>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</si>
  <si>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</si>
  <si>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</si>
  <si>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</si>
  <si>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</si>
  <si>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</si>
  <si>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</si>
  <si>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</si>
  <si>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</si>
  <si>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</si>
  <si>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</si>
  <si>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</si>
  <si>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</si>
  <si>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</si>
  <si>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</si>
  <si>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</si>
  <si>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</si>
  <si>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</si>
  <si>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</si>
  <si>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</si>
  <si>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</si>
  <si>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</si>
  <si>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</si>
  <si>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</si>
  <si>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</si>
  <si>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</si>
  <si>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</si>
  <si>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</si>
  <si>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</si>
  <si>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</si>
  <si>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</si>
  <si>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</si>
  <si>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</si>
  <si>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</si>
  <si>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</si>
  <si>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</si>
  <si>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</si>
  <si>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</si>
  <si>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</si>
  <si>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</si>
  <si>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</si>
  <si>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</si>
  <si>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</si>
  <si>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</si>
  <si>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</si>
  <si>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</si>
  <si>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</si>
  <si>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</si>
  <si>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</si>
  <si>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</si>
  <si>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</si>
  <si>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</si>
  <si>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</si>
  <si>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</si>
  <si>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</si>
  <si>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</si>
  <si>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</si>
  <si>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</si>
  <si>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</si>
  <si>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</si>
  <si>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-</t>
  </si>
  <si>
    <t>st36.001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</si>
  <si>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</si>
  <si>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</si>
  <si>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</si>
  <si>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</si>
  <si>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</si>
  <si>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</si>
  <si>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</si>
  <si>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</si>
  <si>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</si>
  <si>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</si>
  <si>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</si>
  <si>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</si>
  <si>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</si>
  <si>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</si>
  <si>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</si>
  <si>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</si>
  <si>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</si>
  <si>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</si>
  <si>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</si>
  <si>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</si>
  <si>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</si>
  <si>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</si>
  <si>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</si>
  <si>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</si>
  <si>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</si>
  <si>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</si>
  <si>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</si>
  <si>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</si>
  <si>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</si>
  <si>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</si>
  <si>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</si>
  <si>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</si>
  <si>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</si>
  <si>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</si>
  <si>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</si>
  <si>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</si>
  <si>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</si>
  <si>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</si>
  <si>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</si>
  <si>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</si>
  <si>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</si>
  <si>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</si>
  <si>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</si>
  <si>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</si>
  <si>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</si>
  <si>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</si>
  <si>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</si>
  <si>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</si>
  <si>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</si>
  <si>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</si>
  <si>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</si>
  <si>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</si>
  <si>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</si>
  <si>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</si>
  <si>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</si>
  <si>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</si>
  <si>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</si>
  <si>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</si>
  <si>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</si>
  <si>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</si>
  <si>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</si>
  <si>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</si>
  <si>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</si>
  <si>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</si>
  <si>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</si>
  <si>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</si>
  <si>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</si>
  <si>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</si>
  <si>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</si>
  <si>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</si>
  <si>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</si>
  <si>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КСКСГ  - коэффициент специфики КСГ (равен 1);</t>
  </si>
  <si>
    <t>КУСМО - коэффициент уровня медицинской организации (равен 1);</t>
  </si>
  <si>
    <t>КСЛП - коэффициент сложности лечения пациента;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</si>
  <si>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</si>
  <si>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</si>
  <si>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</si>
  <si>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</si>
  <si>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</si>
  <si>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</si>
  <si>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</si>
  <si>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</si>
  <si>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</si>
  <si>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</si>
  <si>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</t>
  </si>
  <si>
    <t>ds03.001</t>
  </si>
  <si>
    <t>ds04</t>
  </si>
  <si>
    <t>ds04.001</t>
  </si>
  <si>
    <t>Болезни органов пищеварения, взрослые</t>
  </si>
  <si>
    <t>ds05</t>
  </si>
  <si>
    <t>ds05.001</t>
  </si>
  <si>
    <t>Болезни крови (уровень 1)</t>
  </si>
  <si>
    <t>ds05.002</t>
  </si>
  <si>
    <t>Болезни крови (уровень 2)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</si>
  <si>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</si>
  <si>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</si>
  <si>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</si>
  <si>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</si>
  <si>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</si>
  <si>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</si>
  <si>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</si>
  <si>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</si>
  <si>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Болезни системы кровообращения, дети</t>
  </si>
  <si>
    <t>ds09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</si>
  <si>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</si>
  <si>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</si>
  <si>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</si>
  <si>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</si>
  <si>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</si>
  <si>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ds10.001</t>
  </si>
  <si>
    <t>Операции по поводу грыж, дети</t>
  </si>
  <si>
    <t>ds11</t>
  </si>
  <si>
    <t>ds11.001</t>
  </si>
  <si>
    <t>ds11.002</t>
  </si>
  <si>
    <t>Другие болезни эндокринной системы, дети</t>
  </si>
  <si>
    <t>ds12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</si>
  <si>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</si>
  <si>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</si>
  <si>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</si>
  <si>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</si>
  <si>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</si>
  <si>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</si>
  <si>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</si>
  <si>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</si>
  <si>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</si>
  <si>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</si>
  <si>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</si>
  <si>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</si>
  <si>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</si>
  <si>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</si>
  <si>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</t>
  </si>
  <si>
    <t>ds14.001</t>
  </si>
  <si>
    <t>ds14.002</t>
  </si>
  <si>
    <t>ds15</t>
  </si>
  <si>
    <t>ds15.001</t>
  </si>
  <si>
    <t>Болезни нервной системы, хромосомные аномалии</t>
  </si>
  <si>
    <t>ds15.002</t>
  </si>
  <si>
    <t>ds15.003</t>
  </si>
  <si>
    <t>ds16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</si>
  <si>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</si>
  <si>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</si>
  <si>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</si>
  <si>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</si>
  <si>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</si>
  <si>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ds17.001</t>
  </si>
  <si>
    <t>Нарушения, возникшие в перинатальном периоде</t>
  </si>
  <si>
    <t>ds18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</si>
  <si>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</si>
  <si>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</si>
  <si>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</si>
  <si>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</si>
  <si>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</si>
  <si>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</si>
  <si>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</si>
  <si>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</si>
  <si>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ds20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</si>
  <si>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</si>
  <si>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</si>
  <si>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</si>
  <si>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</si>
  <si>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</si>
  <si>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</si>
  <si>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</si>
  <si>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</si>
  <si>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</si>
  <si>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</si>
  <si>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</si>
  <si>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</si>
  <si>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</si>
  <si>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</si>
  <si>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</si>
  <si>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</si>
  <si>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</si>
  <si>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</si>
  <si>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</si>
  <si>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</si>
  <si>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</si>
  <si>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ds23.001</t>
  </si>
  <si>
    <t>Болезни органов дыхания</t>
  </si>
  <si>
    <t>ds24</t>
  </si>
  <si>
    <t>ds24.001</t>
  </si>
  <si>
    <t>Системные поражения соединительной ткани, артропатии, спондилопатии, взрослые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</si>
  <si>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</si>
  <si>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</si>
  <si>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</si>
  <si>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</si>
  <si>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</si>
  <si>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</si>
  <si>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</si>
  <si>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</si>
  <si>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</si>
  <si>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</si>
  <si>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Операции на нижних дыхательных путях и легочной ткани, органах средостения</t>
  </si>
  <si>
    <t>ds29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</si>
  <si>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</si>
  <si>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</si>
  <si>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</si>
  <si>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</si>
  <si>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</si>
  <si>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</si>
  <si>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</si>
  <si>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</si>
  <si>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</si>
  <si>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</si>
  <si>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</si>
  <si>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</si>
  <si>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</si>
  <si>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</si>
  <si>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</si>
  <si>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</si>
  <si>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</si>
  <si>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</si>
  <si>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</si>
  <si>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</si>
  <si>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</si>
  <si>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</si>
  <si>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</si>
  <si>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</si>
  <si>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</si>
  <si>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</si>
  <si>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</si>
  <si>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</si>
  <si>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</si>
  <si>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</si>
  <si>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</si>
  <si>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</si>
  <si>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</si>
  <si>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</t>
  </si>
  <si>
    <t>ds33.001</t>
  </si>
  <si>
    <t>Ожоги и отморожения</t>
  </si>
  <si>
    <t>ds34</t>
  </si>
  <si>
    <t>ds34.001</t>
  </si>
  <si>
    <t>ds34.002</t>
  </si>
  <si>
    <t>ds34.003</t>
  </si>
  <si>
    <t>ds35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</si>
  <si>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</si>
  <si>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</si>
  <si>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</si>
  <si>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</si>
  <si>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</si>
  <si>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</si>
  <si>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</si>
  <si>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</si>
  <si>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</si>
  <si>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</si>
  <si>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</si>
  <si>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</si>
  <si>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</si>
  <si>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ds37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</si>
  <si>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</si>
  <si>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</si>
  <si>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</si>
  <si>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</si>
  <si>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</si>
  <si>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</si>
  <si>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</si>
  <si>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</si>
  <si>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</si>
  <si>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</si>
  <si>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</si>
  <si>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</si>
  <si>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</si>
  <si>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</si>
  <si>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</si>
  <si>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</si>
  <si>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</si>
  <si>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</si>
  <si>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</si>
  <si>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</si>
  <si>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</si>
  <si>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</si>
  <si>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</si>
  <si>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>При расчете тарифов с применением КСЛП значение тарифа также приводится с одним знаком после запятой.</t>
  </si>
  <si>
    <t>№</t>
  </si>
  <si>
    <t xml:space="preserve">Значение КСЛП </t>
  </si>
  <si>
    <t>Случаи, для которых устанавливается КСЛП</t>
  </si>
  <si>
    <t>ds02</t>
  </si>
  <si>
    <t>Стоимость одного случая госпитализации по КСГ (за исключением КСГ, для которых установлена доля заработной платы и прочих расходов) определяется по следующей формуле:</t>
  </si>
  <si>
    <t>Лекарственная терапия при доброкачественных заболеваниях крови и пузырном заносе</t>
  </si>
  <si>
    <t>ds21.007</t>
  </si>
  <si>
    <t>Операции на органе зрения (факоэмульсификация с имплантацией ИОЛ)</t>
  </si>
  <si>
    <t>ds36.006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</si>
  <si>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</si>
  <si>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</si>
  <si>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</si>
  <si>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</si>
  <si>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</si>
  <si>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</si>
  <si>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st02.014</t>
  </si>
  <si>
    <t>Слинговые операции при недержании мочи</t>
  </si>
  <si>
    <t>st21.009</t>
  </si>
  <si>
    <t>st36.012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</si>
  <si>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</si>
  <si>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</si>
  <si>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</si>
  <si>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</si>
  <si>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</si>
  <si>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</si>
  <si>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ССКСГ = БС x КД х (КЗКСГ х КСКСГ x КУСМО + КСЛП)</t>
  </si>
  <si>
    <t xml:space="preserve">ССКСГ = БС x КЗКСГ x ((1 - ДЗП) + ДЗП x КСКСГ x КУСМО  х  КД) + БС х КД х КСЛП 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</si>
  <si>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</si>
  <si>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</si>
  <si>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развертывание индивидуального поста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</si>
  <si>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</si>
  <si>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</si>
  <si>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</si>
  <si>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</si>
  <si>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</si>
  <si>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</si>
  <si>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</si>
  <si>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</si>
  <si>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</si>
  <si>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</si>
  <si>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</si>
  <si>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</si>
  <si>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</si>
  <si>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</si>
  <si>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</si>
  <si>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</si>
  <si>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</si>
  <si>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</si>
  <si>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</si>
  <si>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</si>
  <si>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</si>
  <si>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</si>
  <si>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</si>
  <si>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 xml:space="preserve">Оплата прерванного случая  госпитализации, % </t>
  </si>
  <si>
    <t>в условиях дневного стационара, с оплатой прерванного случая</t>
  </si>
  <si>
    <t>в стационарных условиях, с оплатой прерванного случая</t>
  </si>
  <si>
    <t>Х</t>
  </si>
  <si>
    <t xml:space="preserve"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 </t>
  </si>
  <si>
    <t xml:space="preserve">Перечень случаев, для которых устанавливается КСЛП                                                                                </t>
  </si>
  <si>
    <t xml:space="preserve">КД - коэффициент дифференциации (1,2). 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</si>
  <si>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</si>
  <si>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</si>
  <si>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</si>
  <si>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</si>
  <si>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</si>
  <si>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</si>
  <si>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</si>
  <si>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</si>
  <si>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</si>
  <si>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</si>
  <si>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</si>
  <si>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ds21.008</t>
  </si>
  <si>
    <t>st15.021</t>
  </si>
  <si>
    <t>st15.022</t>
  </si>
  <si>
    <t>Диагностика и лечение сложных неврологических заболеваний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</si>
  <si>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</si>
  <si>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</si>
  <si>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</si>
  <si>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Интравитреальное введение лекарственных препаратов</t>
  </si>
  <si>
    <t xml:space="preserve">Оплата прерванного случая госпитализации в связи с длительностью, % 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</si>
  <si>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</si>
  <si>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</si>
  <si>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Аппендэктомия, дети </t>
  </si>
  <si>
    <r>
      <t>Коэффициент относительной затратоемкости КСГ/КПГ (КЗКСГ)</t>
    </r>
    <r>
      <rPr>
        <b/>
        <vertAlign val="superscript"/>
        <sz val="11"/>
        <color theme="1"/>
        <rFont val="Times New Roman"/>
        <family val="1"/>
        <charset val="204"/>
      </rPr>
      <t xml:space="preserve"> 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</si>
  <si>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>, % (ДЗП)</t>
    </r>
  </si>
  <si>
    <r>
      <t xml:space="preserve">Тариф КСГ </t>
    </r>
    <r>
      <rPr>
        <b/>
        <vertAlign val="super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, руб.</t>
    </r>
  </si>
  <si>
    <r>
      <t xml:space="preserve">Неврологические заболевания, лечение с применением ботулотоксина (уровень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</si>
  <si>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Неврологические заболевания, лечение с применением ботулотоксина (уровень 2)</t>
    </r>
    <r>
      <rPr>
        <vertAlign val="superscript"/>
        <sz val="12"/>
        <color theme="1"/>
        <rFont val="Times New Roman"/>
        <family val="1"/>
        <charset val="204"/>
      </rPr>
      <t xml:space="preserve"> 4</t>
    </r>
  </si>
  <si>
    <r>
      <t xml:space="preserve">Комплексное лечение с применением препаратов иммуноглобулина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</si>
  <si>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Злокачественное новообразование без специального противоопухолевого лечения 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</si>
  <si>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-  при расчете тарифа значение КСЛП принято равным 0,  значение  тарифа приведено с одним знаком после запятой</t>
    </r>
  </si>
  <si>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</si>
  <si>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1"/>
        <color theme="1"/>
        <rFont val="Times New Roman"/>
        <family val="1"/>
        <charset val="204"/>
      </rPr>
      <t>4</t>
    </r>
    <r>
      <rPr>
        <sz val="11"/>
        <color theme="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</si>
  <si>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t xml:space="preserve">Информация приведена в соответствии с приказом Минздрава России от 10.02.2023 № 44н "Об утверждении требований к структуре и содержанию тарифного соглашения" в редакции приказа Минздрава России от 15.05.2025 N 279н.
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</si>
  <si>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</si>
  <si>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</si>
  <si>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КД - коэффициент дифференциации (1,168).</t>
  </si>
  <si>
    <t>Приложение №21/январь-декабрь к Генеральному тарифному соглашению на 2026 год</t>
  </si>
  <si>
    <t>Тарифы на законченный случай лечения по стоимости клинико-статистических групп заболеваний (без учета профиля Медицинская реабилитация)
с 01.01.2026 по 31.12.2026</t>
  </si>
  <si>
    <t>Приложение №21/январь-декабрь к Генеральному тарифному соглашению на 2025 год</t>
  </si>
  <si>
    <t>Тарифы на законченный случай медицинской реабилитации по стоимости клинико-статистических групп заболеваний 
с 01.01.2026 по 31.12.2026</t>
  </si>
  <si>
    <t>Продолжение Приложения №21/январь-декабрь к Генеральному тарифному соглашению на 2026 год</t>
  </si>
  <si>
    <r>
      <t xml:space="preserve">Лекарственная терапия при доброкачественных заболеваниях крови и пузырном заносе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</si>
  <si>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Неврологические заболевания, лечение с применением ботулотоксина (уровень 2) </t>
    </r>
    <r>
      <rPr>
        <vertAlign val="superscript"/>
        <sz val="12"/>
        <color theme="1"/>
        <rFont val="Times New Roman"/>
        <family val="1"/>
        <charset val="204"/>
      </rPr>
      <t>4</t>
    </r>
  </si>
  <si>
    <t>Продолжение Приложения № 21/январь-декабрь к Генеральному тарифному соглашению на 2026 год</t>
  </si>
  <si>
    <t xml:space="preserve">    (для стационарных условий и условий дневного стационара)  
(с 01.01.2026 по 31.12.2026)</t>
  </si>
  <si>
    <r>
      <t xml:space="preserve">наличие у пациента тяжелой сопутствующей патологии, требующей оказания медицинской помощи в период госпитализации 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</si>
  <si>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</si>
  <si>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</si>
  <si>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</si>
  <si>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</si>
  <si>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</si>
  <si>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rPr>
        <vertAlign val="superscript"/>
        <sz val="11"/>
        <color theme="1"/>
        <rFont val="Times New Roman"/>
        <family val="1"/>
        <charset val="204"/>
      </rPr>
      <t xml:space="preserve">1 </t>
    </r>
    <r>
      <rPr>
        <sz val="11"/>
        <color theme="1"/>
        <rFont val="Times New Roman"/>
        <family val="1"/>
        <charset val="204"/>
      </rPr>
      <t xml:space="preserve">-  </t>
    </r>
    <r>
      <rPr>
        <sz val="12"/>
        <color theme="1"/>
        <rFont val="Times New Roman"/>
        <family val="1"/>
        <charset val="204"/>
      </rPr>
      <t>наличие у пациента дополнительного диагноза (диагноза осложнения заболевания) в соответствии с Приложением 1 к Методическим рекомендациям по способам оплаты, медицинская помощь в соответствии с которым оказывалась пациенту в период госпитализации.  Данный КСЛП не применяется для КСГ st12.012 «Грипп, вирус гриппа идентифицирован» и КСГ st12.015 - st12.019, используемых для оплаты случаев лечения новой коронавирусной инфекции COVID-19</t>
    </r>
  </si>
  <si>
    <r>
      <t>2</t>
    </r>
    <r>
      <rPr>
        <sz val="12"/>
        <color theme="1"/>
        <rFont val="Times New Roman"/>
        <family val="1"/>
        <charset val="204"/>
      </rPr>
      <t xml:space="preserve"> – перечень возможных операций, а также критерии отнесения соответствующих операций к уровню КСЛП, определен Методическими рекомендациями по способам оплаты </t>
    </r>
  </si>
  <si>
    <t>st21.011</t>
  </si>
  <si>
    <t>Микроинвазивная субтотальная витрэктомия с субретинальным введением лекарственного препарата воретиген непарвовек (без учета стоимости лекарственного препарата) (только для федеральных медицинских организаций)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</si>
  <si>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</si>
  <si>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</si>
  <si>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</si>
  <si>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</si>
  <si>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</si>
  <si>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</si>
  <si>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</si>
  <si>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</si>
  <si>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</si>
  <si>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</si>
  <si>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</si>
  <si>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</si>
  <si>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</si>
  <si>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</si>
  <si>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</si>
  <si>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</si>
  <si>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</si>
  <si>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</si>
  <si>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</si>
  <si>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</si>
  <si>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</si>
  <si>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</si>
  <si>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</si>
  <si>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- в соответствии с приложением № 4 к проекту постановления Правительства РФ от  29.12.2024  №2188 "О Программе государственных гарантий бесплатного оказания гражданам медицинской помощи на 2026 год и на плановый период 2027 и 2028годов" </t>
    </r>
  </si>
  <si>
    <t>st37.027</t>
  </si>
  <si>
    <t>Медицинская реабилитация в детском нейрореабилитационном отделении в медицинской организации 4 группы</t>
  </si>
  <si>
    <t>st37.028</t>
  </si>
  <si>
    <t>Медицинская реабилитация в детском соматическом реабилитационном отделении в медицинской организации 4 группы</t>
  </si>
  <si>
    <t>st37.029</t>
  </si>
  <si>
    <t>Медицинская реабилитация в детском ортопедическом реабилитационном отделении в медицинской организации 4 группы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</si>
  <si>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</si>
  <si>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</si>
  <si>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</si>
  <si>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</si>
  <si>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</si>
  <si>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</si>
  <si>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st37.035</t>
  </si>
  <si>
    <t>Комплексная мультидисциплинарная медицинская реабилитация детей при тяжелых нарушениях двигательных и когнитивных функций после структурного повреждения центральной нервной системы травматического и/или сосудистого генеза и/или тяжелой политравме на 1-м этапе в условиях отделения реанимации и интенсивной терапии (только для федеральных медицинских организаций)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</si>
  <si>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- в соответствии с приложением № 4 к проекту постановления Правительства РФ от  29.12.2024  № 2188 "О Программе государственных гарантий бесплатного оказания гражданам медицинской помощи на 2026 год и на плановый период 2027 и 2028годов" </t>
    </r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</si>
  <si>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- в соответствии с приложением № 4 к постановлению Правительства РФ от  29.12.2025 № 2188 "О Программе государственных гарантий бесплатного оказания гражданам медицинской помощи на 2026 год и на плановый период 2027 и 2028 годов" </t>
    </r>
  </si>
  <si>
    <r>
      <t>предоставление спального места и питания законному представителю несовершеннолетних (детей до</t>
    </r>
    <r>
      <rPr>
        <sz val="12"/>
        <color rgb="FFFF0000"/>
        <rFont val="Times New Roman"/>
        <family val="1"/>
        <charset val="204"/>
      </rPr>
      <t xml:space="preserve"> 4 </t>
    </r>
    <r>
      <rPr>
        <sz val="12"/>
        <color theme="1"/>
        <rFont val="Times New Roman"/>
        <family val="1"/>
        <charset val="204"/>
      </rPr>
      <t>лет, детей старше</t>
    </r>
    <r>
      <rPr>
        <sz val="12"/>
        <color rgb="FFFF0000"/>
        <rFont val="Times New Roman"/>
        <family val="1"/>
        <charset val="204"/>
      </rPr>
      <t xml:space="preserve"> 4 </t>
    </r>
    <r>
      <rPr>
        <sz val="12"/>
        <color theme="1"/>
        <rFont val="Times New Roman"/>
        <family val="1"/>
        <charset val="204"/>
      </rPr>
      <t xml:space="preserve">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 </t>
    </r>
    <r>
      <rPr>
        <sz val="12"/>
        <color rgb="FFFF0000"/>
        <rFont val="Times New Roman"/>
        <family val="1"/>
        <charset val="204"/>
      </rPr>
      <t>и ближайшему родственнику, законному представителю или иному лицу (привлекаемому родственниками или законными представителями)пациентов, являющихся инвалидами I группы</t>
    </r>
    <r>
      <rPr>
        <sz val="12"/>
        <color theme="1"/>
        <rFont val="Times New Roman"/>
        <family val="1"/>
        <charset val="204"/>
      </rPr>
      <t>, за исключением случаев, к которым применяется КСЛП, предусмотренный пунктом 2 настоящего перечня</t>
    </r>
  </si>
  <si>
    <r>
      <t xml:space="preserve">при предоставлении спального места и питания законному представителю несовершеннолетних (детей до </t>
    </r>
    <r>
      <rPr>
        <sz val="12"/>
        <color rgb="FFFF0000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 xml:space="preserve"> лет, детей старше </t>
    </r>
    <r>
      <rPr>
        <sz val="12"/>
        <color rgb="FFFF0000"/>
        <rFont val="Times New Roman"/>
        <family val="1"/>
        <charset val="204"/>
      </rPr>
      <t xml:space="preserve">4 </t>
    </r>
    <r>
      <rPr>
        <sz val="12"/>
        <color theme="1"/>
        <rFont val="Times New Roman"/>
        <family val="1"/>
        <charset val="204"/>
      </rPr>
      <t xml:space="preserve">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ребенка-инвалида), </t>
    </r>
    <r>
      <rPr>
        <sz val="12"/>
        <color rgb="FFFF0000"/>
        <rFont val="Times New Roman"/>
        <family val="1"/>
        <charset val="204"/>
      </rPr>
      <t>и ближайшему родственнику, законному представителю или иному лицу (привлекаемому родственниками или законными представителями)пациентов, являющихся инвалидами I группы</t>
    </r>
    <r>
      <rPr>
        <sz val="12"/>
        <color theme="1"/>
        <rFont val="Times New Roman"/>
        <family val="1"/>
        <charset val="204"/>
      </rPr>
      <t>, получающих медицинскую помощь по профилям "детская онкология" и (или) "гематология</t>
    </r>
  </si>
  <si>
    <r>
      <rPr>
        <sz val="12"/>
        <color rgb="FFFF0000"/>
        <rFont val="Times New Roman"/>
        <family val="1"/>
        <charset val="204"/>
      </rPr>
      <t>при</t>
    </r>
    <r>
      <rPr>
        <sz val="12"/>
        <color theme="1"/>
        <rFont val="Times New Roman"/>
        <family val="1"/>
        <charset val="204"/>
      </rPr>
      <t xml:space="preserve"> 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"анестезиология и реанимация", и его укомплектования в соответствии с порядком оказания медицинской помощи по медицинской реабилитации)</t>
    </r>
  </si>
  <si>
    <r>
      <rPr>
        <sz val="12"/>
        <color rgb="FFFF0000"/>
        <rFont val="Times New Roman"/>
        <family val="1"/>
        <charset val="204"/>
      </rPr>
      <t>при</t>
    </r>
    <r>
      <rPr>
        <sz val="12"/>
        <color theme="1"/>
        <rFont val="Times New Roman"/>
        <family val="1"/>
        <charset val="204"/>
      </rPr>
      <t xml:space="preserve"> проведение тестирования на выявление респираторных вирусных заболеваний (гриппа, новой коронавирусной инфекции COVID-19) в период госпитализации</t>
    </r>
  </si>
  <si>
    <t xml:space="preserve">БС - базовая ставка без коэффициента дифференциации (36 618,96 руб.); </t>
  </si>
  <si>
    <t>БС - базовая ставка без коэффициента дифференциации (19 395,45 руб.);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</si>
  <si>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- в соответствии с приложением № 4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2028годов" 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</si>
</sst>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\ _₽_-;\-* #,##0.0\ _₽_-;_-* &quot;-&quot;??\ _₽_-;_-@_-"/>
    <numFmt numFmtId="167" formatCode="0.0000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i/>
      <sz val="16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3">
    <xf numFmtId="0" fontId="0" fillId="0" borderId="0" xfId="0"/>
    <xf numFmtId="165" fontId="2" fillId="2" borderId="0" xfId="1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ont="1" applyFill="1"/>
    <xf numFmtId="0" fontId="0" fillId="2" borderId="0" xfId="0" applyFont="1" applyFill="1" applyAlignment="1">
      <alignment horizontal="center"/>
    </xf>
    <xf numFmtId="164" fontId="7" fillId="2" borderId="0" xfId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9" fontId="4" fillId="2" borderId="0" xfId="2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165" fontId="6" fillId="2" borderId="4" xfId="1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166" fontId="2" fillId="2" borderId="4" xfId="0" applyNumberFormat="1" applyFont="1" applyFill="1" applyBorder="1" applyAlignment="1">
      <alignment horizontal="center" vertical="center" wrapText="1"/>
    </xf>
    <xf numFmtId="165" fontId="2" fillId="2" borderId="4" xfId="1" applyNumberFormat="1" applyFont="1" applyFill="1" applyBorder="1" applyAlignment="1">
      <alignment horizontal="center" vertical="center" wrapText="1"/>
    </xf>
    <xf numFmtId="10" fontId="2" fillId="2" borderId="4" xfId="0" applyNumberFormat="1" applyFont="1" applyFill="1" applyBorder="1" applyAlignment="1">
      <alignment horizontal="center" vertical="center" wrapText="1"/>
    </xf>
    <xf numFmtId="10" fontId="0" fillId="2" borderId="0" xfId="0" applyNumberFormat="1" applyFont="1" applyFill="1"/>
    <xf numFmtId="0" fontId="6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/>
    </xf>
    <xf numFmtId="0" fontId="3" fillId="2" borderId="4" xfId="0" applyFont="1" applyFill="1" applyBorder="1"/>
    <xf numFmtId="2" fontId="2" fillId="2" borderId="4" xfId="0" applyNumberFormat="1" applyFont="1" applyFill="1" applyBorder="1" applyAlignment="1">
      <alignment horizontal="center" vertical="center" wrapText="1"/>
    </xf>
    <xf numFmtId="10" fontId="6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/>
    </xf>
    <xf numFmtId="0" fontId="12" fillId="2" borderId="4" xfId="0" applyFont="1" applyFill="1" applyBorder="1" applyAlignment="1">
      <alignment horizontal="center"/>
    </xf>
    <xf numFmtId="0" fontId="1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4" fontId="13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center" vertical="center" wrapText="1"/>
    </xf>
    <xf numFmtId="10" fontId="2" fillId="2" borderId="4" xfId="1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center"/>
    </xf>
    <xf numFmtId="4" fontId="6" fillId="2" borderId="4" xfId="0" applyNumberFormat="1" applyFont="1" applyFill="1" applyBorder="1" applyAlignment="1">
      <alignment horizontal="center" vertical="center" wrapText="1"/>
    </xf>
    <xf numFmtId="165" fontId="6" fillId="2" borderId="0" xfId="1" applyNumberFormat="1" applyFont="1" applyFill="1" applyBorder="1" applyAlignment="1">
      <alignment horizontal="center" vertical="center" wrapText="1"/>
    </xf>
    <xf numFmtId="10" fontId="2" fillId="2" borderId="4" xfId="2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167" fontId="0" fillId="2" borderId="0" xfId="0" applyNumberFormat="1" applyFont="1" applyFill="1"/>
    <xf numFmtId="0" fontId="0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center" vertical="center" wrapText="1"/>
    </xf>
    <xf numFmtId="10" fontId="6" fillId="0" borderId="4" xfId="2" applyNumberFormat="1" applyFont="1" applyBorder="1" applyAlignment="1">
      <alignment horizontal="center" vertical="center" wrapText="1"/>
    </xf>
    <xf numFmtId="165" fontId="6" fillId="0" borderId="4" xfId="1" applyNumberFormat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0" fontId="3" fillId="0" borderId="0" xfId="0" applyFont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justify" vertical="center"/>
    </xf>
    <xf numFmtId="0" fontId="2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" fillId="0" borderId="4" xfId="0" applyNumberFormat="1" applyFont="1" applyBorder="1" applyAlignment="1">
      <alignment horizontal="left" vertical="top" wrapText="1"/>
    </xf>
    <xf numFmtId="2" fontId="2" fillId="0" borderId="4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10" fontId="0" fillId="0" borderId="0" xfId="0" applyNumberFormat="1"/>
    <xf numFmtId="2" fontId="20" fillId="2" borderId="4" xfId="0" applyNumberFormat="1" applyFont="1" applyFill="1" applyBorder="1" applyAlignment="1">
      <alignment horizontal="center" vertical="center" wrapText="1"/>
    </xf>
    <xf numFmtId="10" fontId="20" fillId="2" borderId="4" xfId="2" applyNumberFormat="1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vertical="center" wrapText="1"/>
    </xf>
    <xf numFmtId="10" fontId="20" fillId="2" borderId="4" xfId="0" applyNumberFormat="1" applyFont="1" applyFill="1" applyBorder="1" applyAlignment="1">
      <alignment horizontal="center" vertical="center" wrapText="1"/>
    </xf>
    <xf numFmtId="165" fontId="20" fillId="2" borderId="4" xfId="1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2" fillId="2" borderId="4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9" fontId="4" fillId="2" borderId="1" xfId="2" applyFont="1" applyFill="1" applyBorder="1" applyAlignment="1">
      <alignment horizontal="center" vertical="center" wrapText="1"/>
    </xf>
    <xf numFmtId="9" fontId="4" fillId="2" borderId="3" xfId="2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</sheetPr>
  <dimension ref="A1:S380"/>
  <sheetViews>
    <sheetView tabSelected="1" view="pageBreakPreview" topLeftCell="A355" zoomScale="85" zoomScaleNormal="84" zoomScaleSheetLayoutView="85" workbookViewId="0">
      <selection activeCell="A369" sqref="A369:J369"/>
    </sheetView>
  </sheetViews>
  <sheetFormatPr defaultColWidth="9.140625" defaultRowHeight="30.75" customHeight="1"/>
  <cols>
    <col min="1" max="1" width="6.7109375" style="3" customWidth="1"/>
    <col min="2" max="2" width="10.7109375" style="33" customWidth="1"/>
    <col min="3" max="3" width="85" style="34" customWidth="1"/>
    <col min="4" max="4" width="17.140625" style="4" customWidth="1"/>
    <col min="5" max="5" width="18.5703125" style="4" customWidth="1"/>
    <col min="6" max="6" width="18.140625" style="3" customWidth="1"/>
    <col min="7" max="7" width="18.28515625" style="3" customWidth="1"/>
    <col min="8" max="9" width="18.140625" style="3" customWidth="1"/>
    <col min="10" max="10" width="17.85546875" style="4" customWidth="1"/>
    <col min="11" max="12" width="17.28515625" style="3" hidden="1" customWidth="1"/>
    <col min="13" max="18" width="17.28515625" style="3" customWidth="1"/>
    <col min="19" max="16384" width="9.140625" style="3"/>
  </cols>
  <sheetData>
    <row r="1" spans="1:18" ht="30.75" customHeight="1">
      <c r="A1" s="86" t="s">
        <v>986</v>
      </c>
      <c r="B1" s="87"/>
      <c r="C1" s="86"/>
      <c r="D1" s="86"/>
      <c r="E1" s="86"/>
      <c r="F1" s="86"/>
      <c r="G1" s="86"/>
      <c r="H1" s="86"/>
      <c r="I1" s="86"/>
      <c r="J1" s="86"/>
      <c r="K1" s="85"/>
      <c r="L1" s="85"/>
      <c r="M1" s="85"/>
      <c r="N1" s="85"/>
      <c r="O1" s="85"/>
      <c r="P1" s="85"/>
      <c r="Q1" s="85"/>
      <c r="R1" s="85"/>
    </row>
    <row r="2" spans="1:18" ht="30.75" customHeight="1">
      <c r="A2" s="4"/>
      <c r="B2" s="43"/>
      <c r="C2" s="42"/>
      <c r="D2" s="43"/>
      <c r="E2" s="43"/>
      <c r="F2" s="42"/>
      <c r="G2" s="42"/>
      <c r="H2" s="42"/>
      <c r="I2" s="42"/>
      <c r="J2" s="43"/>
    </row>
    <row r="3" spans="1:18" ht="56.45" customHeight="1">
      <c r="A3" s="88" t="s">
        <v>987</v>
      </c>
      <c r="B3" s="89"/>
      <c r="C3" s="89"/>
      <c r="D3" s="88"/>
      <c r="E3" s="88"/>
      <c r="F3" s="88"/>
      <c r="G3" s="88"/>
      <c r="H3" s="88"/>
      <c r="I3" s="88"/>
      <c r="J3" s="88"/>
    </row>
    <row r="4" spans="1:18" ht="30.75" customHeight="1">
      <c r="A4" s="36" t="s">
        <v>944</v>
      </c>
      <c r="B4" s="37"/>
      <c r="C4" s="37"/>
      <c r="D4" s="36"/>
      <c r="E4" s="36"/>
      <c r="F4" s="36"/>
      <c r="G4" s="36"/>
      <c r="H4" s="36"/>
      <c r="I4" s="36"/>
      <c r="J4" s="38"/>
    </row>
    <row r="5" spans="1:18" ht="30.75" customHeight="1">
      <c r="A5" s="44"/>
      <c r="B5" s="45"/>
      <c r="C5" s="45"/>
      <c r="D5" s="44"/>
      <c r="E5" s="44"/>
      <c r="F5" s="44"/>
      <c r="G5" s="44"/>
      <c r="H5" s="44"/>
      <c r="I5" s="44"/>
      <c r="J5" s="44"/>
    </row>
    <row r="6" spans="1:18" ht="30.75" customHeight="1">
      <c r="A6" s="90" t="s">
        <v>0</v>
      </c>
      <c r="B6" s="93" t="s">
        <v>1</v>
      </c>
      <c r="C6" s="93" t="s">
        <v>2</v>
      </c>
      <c r="D6" s="90" t="s">
        <v>972</v>
      </c>
      <c r="E6" s="90" t="s">
        <v>973</v>
      </c>
      <c r="F6" s="90" t="s">
        <v>974</v>
      </c>
      <c r="G6" s="96" t="s">
        <v>942</v>
      </c>
      <c r="H6" s="96"/>
      <c r="I6" s="96"/>
      <c r="J6" s="96"/>
    </row>
    <row r="7" spans="1:18" ht="30.75" customHeight="1">
      <c r="A7" s="91"/>
      <c r="B7" s="94"/>
      <c r="C7" s="94"/>
      <c r="D7" s="91"/>
      <c r="E7" s="91"/>
      <c r="F7" s="91"/>
      <c r="G7" s="97">
        <v>0.3</v>
      </c>
      <c r="H7" s="97">
        <v>0.6</v>
      </c>
      <c r="I7" s="97">
        <v>0.8</v>
      </c>
      <c r="J7" s="97">
        <v>0.9</v>
      </c>
    </row>
    <row r="8" spans="1:18" ht="30.75" customHeight="1">
      <c r="A8" s="92"/>
      <c r="B8" s="95"/>
      <c r="C8" s="95"/>
      <c r="D8" s="92"/>
      <c r="E8" s="92"/>
      <c r="F8" s="92"/>
      <c r="G8" s="98"/>
      <c r="H8" s="98"/>
      <c r="I8" s="98"/>
      <c r="J8" s="98"/>
    </row>
    <row r="9" spans="1:18" s="2" customFormat="1" ht="30.75" customHeight="1">
      <c r="A9" s="8">
        <v>1</v>
      </c>
      <c r="B9" s="8" t="s">
        <v>3</v>
      </c>
      <c r="C9" s="9" t="s">
        <v>4</v>
      </c>
      <c r="D9" s="10">
        <v>0.8</v>
      </c>
      <c r="E9" s="11"/>
      <c r="F9" s="11"/>
      <c r="G9" s="11"/>
      <c r="H9" s="11"/>
      <c r="I9" s="11"/>
      <c r="J9" s="12"/>
    </row>
    <row r="10" spans="1:18" ht="30.75" customHeight="1">
      <c r="A10" s="13">
        <v>2</v>
      </c>
      <c r="B10" s="14" t="s">
        <v>5</v>
      </c>
      <c r="C10" s="15" t="s">
        <v>6</v>
      </c>
      <c r="D10" s="14">
        <v>0.93</v>
      </c>
      <c r="E10" s="16"/>
      <c r="F10" s="17">
        <v>39749</v>
      </c>
      <c r="G10" s="17">
        <v>11925</v>
      </c>
      <c r="H10" s="17">
        <v>23824</v>
      </c>
      <c r="I10" s="17" t="s">
        <v>945</v>
      </c>
      <c r="J10" s="17" t="s">
        <v>945</v>
      </c>
    </row>
    <row r="11" spans="1:18" ht="30.75" customHeight="1">
      <c r="A11" s="13">
        <v>3</v>
      </c>
      <c r="B11" s="14" t="s">
        <v>7</v>
      </c>
      <c r="C11" s="15" t="s">
        <v>8</v>
      </c>
      <c r="D11" s="14">
        <v>0.28000000000000003</v>
      </c>
      <c r="E11" s="18"/>
      <c r="F11" s="17">
        <v>11967</v>
      </c>
      <c r="G11" s="17">
        <v>3590</v>
      </c>
      <c r="H11" s="17">
        <v>7180</v>
      </c>
      <c r="I11" s="17" t="s">
        <v>945</v>
      </c>
      <c r="J11" s="17" t="s">
        <v>945</v>
      </c>
    </row>
    <row r="12" spans="1:18" ht="30.75" customHeight="1">
      <c r="A12" s="13">
        <v>4</v>
      </c>
      <c r="B12" s="14" t="s">
        <v>9</v>
      </c>
      <c r="C12" s="15" t="s">
        <v>10</v>
      </c>
      <c r="D12" s="14">
        <v>0.98</v>
      </c>
      <c r="E12" s="18"/>
      <c r="F12" s="17">
        <v>41886</v>
      </c>
      <c r="G12" s="17" t="s">
        <v>945</v>
      </c>
      <c r="H12" s="17" t="s">
        <v>945</v>
      </c>
      <c r="I12" s="17">
        <v>33508.800000000003</v>
      </c>
      <c r="J12" s="17">
        <v>37697</v>
      </c>
    </row>
    <row r="13" spans="1:18" ht="30.75" customHeight="1">
      <c r="A13" s="13">
        <v>5</v>
      </c>
      <c r="B13" s="14" t="s">
        <v>11</v>
      </c>
      <c r="C13" s="15" t="s">
        <v>12</v>
      </c>
      <c r="D13" s="14">
        <v>1.01</v>
      </c>
      <c r="E13" s="18"/>
      <c r="F13" s="17">
        <v>43168</v>
      </c>
      <c r="G13" s="17" t="s">
        <v>945</v>
      </c>
      <c r="H13" s="17" t="s">
        <v>945</v>
      </c>
      <c r="I13" s="17">
        <v>34534.400000000001</v>
      </c>
      <c r="J13" s="17">
        <v>38851</v>
      </c>
    </row>
    <row r="14" spans="1:18" ht="30.75" customHeight="1">
      <c r="A14" s="13">
        <v>6</v>
      </c>
      <c r="B14" s="14" t="s">
        <v>13</v>
      </c>
      <c r="C14" s="15" t="s">
        <v>14</v>
      </c>
      <c r="D14" s="14">
        <v>0.74</v>
      </c>
      <c r="E14" s="18"/>
      <c r="F14" s="17">
        <v>31628</v>
      </c>
      <c r="G14" s="17">
        <v>9488</v>
      </c>
      <c r="H14" s="17">
        <v>18977</v>
      </c>
      <c r="I14" s="17" t="s">
        <v>945</v>
      </c>
      <c r="J14" s="17" t="s">
        <v>945</v>
      </c>
    </row>
    <row r="15" spans="1:18" ht="30.75" customHeight="1">
      <c r="A15" s="13">
        <v>7</v>
      </c>
      <c r="B15" s="14" t="s">
        <v>15</v>
      </c>
      <c r="C15" s="15" t="s">
        <v>16</v>
      </c>
      <c r="D15" s="14">
        <v>3.21</v>
      </c>
      <c r="E15" s="18"/>
      <c r="F15" s="17">
        <v>137197</v>
      </c>
      <c r="G15" s="17">
        <v>41159</v>
      </c>
      <c r="H15" s="17">
        <v>82318</v>
      </c>
      <c r="I15" s="17" t="s">
        <v>945</v>
      </c>
      <c r="J15" s="17" t="s">
        <v>945</v>
      </c>
    </row>
    <row r="16" spans="1:18" ht="30.75" customHeight="1">
      <c r="A16" s="13">
        <v>8</v>
      </c>
      <c r="B16" s="14" t="s">
        <v>17</v>
      </c>
      <c r="C16" s="15" t="s">
        <v>18</v>
      </c>
      <c r="D16" s="14">
        <v>0.71</v>
      </c>
      <c r="E16" s="18"/>
      <c r="F16" s="17">
        <v>30346</v>
      </c>
      <c r="G16" s="17">
        <v>9104</v>
      </c>
      <c r="H16" s="17">
        <v>18208</v>
      </c>
      <c r="I16" s="17" t="s">
        <v>945</v>
      </c>
      <c r="J16" s="17" t="s">
        <v>945</v>
      </c>
    </row>
    <row r="17" spans="1:19" ht="30.75" customHeight="1">
      <c r="A17" s="13">
        <v>9</v>
      </c>
      <c r="B17" s="14" t="s">
        <v>19</v>
      </c>
      <c r="C17" s="15" t="s">
        <v>20</v>
      </c>
      <c r="D17" s="14">
        <v>0.89</v>
      </c>
      <c r="E17" s="18"/>
      <c r="F17" s="17">
        <v>38039</v>
      </c>
      <c r="G17" s="17">
        <v>11412</v>
      </c>
      <c r="H17" s="17">
        <v>22823</v>
      </c>
      <c r="I17" s="17" t="s">
        <v>945</v>
      </c>
      <c r="J17" s="17" t="s">
        <v>945</v>
      </c>
    </row>
    <row r="18" spans="1:19" ht="30.75" customHeight="1">
      <c r="A18" s="13">
        <v>10</v>
      </c>
      <c r="B18" s="14" t="s">
        <v>21</v>
      </c>
      <c r="C18" s="15" t="s">
        <v>22</v>
      </c>
      <c r="D18" s="14">
        <v>0.46</v>
      </c>
      <c r="E18" s="18"/>
      <c r="F18" s="17">
        <v>19661</v>
      </c>
      <c r="G18" s="17">
        <v>5898</v>
      </c>
      <c r="H18" s="17">
        <v>11797</v>
      </c>
      <c r="I18" s="17" t="s">
        <v>945</v>
      </c>
      <c r="J18" s="17" t="s">
        <v>945</v>
      </c>
    </row>
    <row r="19" spans="1:19" ht="30.75" customHeight="1">
      <c r="A19" s="13">
        <v>11</v>
      </c>
      <c r="B19" s="14" t="s">
        <v>23</v>
      </c>
      <c r="C19" s="15" t="s">
        <v>24</v>
      </c>
      <c r="D19" s="14">
        <v>0.39</v>
      </c>
      <c r="E19" s="18"/>
      <c r="F19" s="17">
        <v>16669</v>
      </c>
      <c r="G19" s="17" t="s">
        <v>945</v>
      </c>
      <c r="H19" s="17" t="s">
        <v>945</v>
      </c>
      <c r="I19" s="17">
        <v>13335.2</v>
      </c>
      <c r="J19" s="17">
        <v>15002</v>
      </c>
    </row>
    <row r="20" spans="1:19" ht="30.75" customHeight="1">
      <c r="A20" s="13">
        <v>12</v>
      </c>
      <c r="B20" s="14" t="s">
        <v>25</v>
      </c>
      <c r="C20" s="15" t="s">
        <v>26</v>
      </c>
      <c r="D20" s="14">
        <v>0.57999999999999996</v>
      </c>
      <c r="E20" s="18"/>
      <c r="F20" s="17">
        <v>24790</v>
      </c>
      <c r="G20" s="17" t="s">
        <v>945</v>
      </c>
      <c r="H20" s="17" t="s">
        <v>945</v>
      </c>
      <c r="I20" s="17">
        <v>19832</v>
      </c>
      <c r="J20" s="17">
        <v>22311</v>
      </c>
    </row>
    <row r="21" spans="1:19" ht="30.75" customHeight="1">
      <c r="A21" s="13">
        <v>13</v>
      </c>
      <c r="B21" s="14" t="s">
        <v>27</v>
      </c>
      <c r="C21" s="15" t="s">
        <v>28</v>
      </c>
      <c r="D21" s="14">
        <v>1.17</v>
      </c>
      <c r="E21" s="18"/>
      <c r="F21" s="17">
        <v>50006</v>
      </c>
      <c r="G21" s="17" t="s">
        <v>945</v>
      </c>
      <c r="H21" s="17" t="s">
        <v>945</v>
      </c>
      <c r="I21" s="17">
        <v>40004.800000000003</v>
      </c>
      <c r="J21" s="17">
        <v>45005</v>
      </c>
    </row>
    <row r="22" spans="1:19" ht="30.75" customHeight="1">
      <c r="A22" s="13">
        <v>14</v>
      </c>
      <c r="B22" s="14" t="s">
        <v>29</v>
      </c>
      <c r="C22" s="15" t="s">
        <v>30</v>
      </c>
      <c r="D22" s="14">
        <v>2.2000000000000002</v>
      </c>
      <c r="E22" s="18"/>
      <c r="F22" s="17">
        <v>94029</v>
      </c>
      <c r="G22" s="17" t="s">
        <v>945</v>
      </c>
      <c r="H22" s="17" t="s">
        <v>945</v>
      </c>
      <c r="I22" s="17">
        <v>75223.199999999997</v>
      </c>
      <c r="J22" s="17">
        <v>84626</v>
      </c>
    </row>
    <row r="23" spans="1:19" ht="30.75" customHeight="1">
      <c r="A23" s="13">
        <v>15</v>
      </c>
      <c r="B23" s="14" t="s">
        <v>919</v>
      </c>
      <c r="C23" s="15" t="s">
        <v>920</v>
      </c>
      <c r="D23" s="14">
        <v>3.56</v>
      </c>
      <c r="E23" s="18">
        <v>0.38490000000000002</v>
      </c>
      <c r="F23" s="17">
        <v>138695</v>
      </c>
      <c r="G23" s="17" t="s">
        <v>945</v>
      </c>
      <c r="H23" s="17" t="s">
        <v>945</v>
      </c>
      <c r="I23" s="17">
        <v>110956</v>
      </c>
      <c r="J23" s="17">
        <v>124826</v>
      </c>
      <c r="N23" s="19"/>
      <c r="S23" s="19"/>
    </row>
    <row r="24" spans="1:19" ht="30.75" customHeight="1">
      <c r="A24" s="13">
        <v>16</v>
      </c>
      <c r="B24" s="14" t="s">
        <v>921</v>
      </c>
      <c r="C24" s="15" t="s">
        <v>922</v>
      </c>
      <c r="D24" s="14">
        <v>4.46</v>
      </c>
      <c r="E24" s="18">
        <v>0.31979999999999997</v>
      </c>
      <c r="F24" s="17">
        <v>171973</v>
      </c>
      <c r="G24" s="17" t="s">
        <v>945</v>
      </c>
      <c r="H24" s="17" t="s">
        <v>945</v>
      </c>
      <c r="I24" s="17">
        <v>137578.4</v>
      </c>
      <c r="J24" s="17">
        <v>154776</v>
      </c>
      <c r="N24" s="19"/>
    </row>
    <row r="25" spans="1:19" ht="30.75" customHeight="1">
      <c r="A25" s="13">
        <v>17</v>
      </c>
      <c r="B25" s="14" t="s">
        <v>923</v>
      </c>
      <c r="C25" s="15" t="s">
        <v>924</v>
      </c>
      <c r="D25" s="14">
        <v>4.97</v>
      </c>
      <c r="E25" s="18">
        <v>0.33610000000000001</v>
      </c>
      <c r="F25" s="17">
        <v>192136</v>
      </c>
      <c r="G25" s="17" t="s">
        <v>945</v>
      </c>
      <c r="H25" s="17" t="s">
        <v>945</v>
      </c>
      <c r="I25" s="17">
        <v>153708.79999999999</v>
      </c>
      <c r="J25" s="17">
        <v>172922</v>
      </c>
      <c r="N25" s="19"/>
    </row>
    <row r="26" spans="1:19" ht="30.75" customHeight="1">
      <c r="A26" s="13">
        <v>18</v>
      </c>
      <c r="B26" s="14" t="s">
        <v>904</v>
      </c>
      <c r="C26" s="15" t="s">
        <v>905</v>
      </c>
      <c r="D26" s="14">
        <v>3.85</v>
      </c>
      <c r="E26" s="18">
        <v>0.30449999999999999</v>
      </c>
      <c r="F26" s="17">
        <v>148090</v>
      </c>
      <c r="G26" s="17" t="s">
        <v>945</v>
      </c>
      <c r="H26" s="17" t="s">
        <v>945</v>
      </c>
      <c r="I26" s="17">
        <v>118472</v>
      </c>
      <c r="J26" s="17">
        <v>133281</v>
      </c>
      <c r="N26" s="19"/>
    </row>
    <row r="27" spans="1:19" s="2" customFormat="1" ht="30.75" customHeight="1">
      <c r="A27" s="20">
        <v>19</v>
      </c>
      <c r="B27" s="8" t="s">
        <v>31</v>
      </c>
      <c r="C27" s="9" t="s">
        <v>32</v>
      </c>
      <c r="D27" s="10">
        <v>1.25</v>
      </c>
      <c r="E27" s="21"/>
      <c r="F27" s="11"/>
      <c r="G27" s="11"/>
      <c r="H27" s="11"/>
      <c r="I27" s="11"/>
      <c r="J27" s="22"/>
    </row>
    <row r="28" spans="1:19" ht="30.75" customHeight="1">
      <c r="A28" s="13">
        <v>20</v>
      </c>
      <c r="B28" s="14" t="s">
        <v>33</v>
      </c>
      <c r="C28" s="15" t="s">
        <v>34</v>
      </c>
      <c r="D28" s="23">
        <v>4.5199999999999996</v>
      </c>
      <c r="E28" s="17"/>
      <c r="F28" s="17">
        <v>193187</v>
      </c>
      <c r="G28" s="17">
        <v>57956</v>
      </c>
      <c r="H28" s="17">
        <v>115912</v>
      </c>
      <c r="I28" s="17" t="s">
        <v>945</v>
      </c>
      <c r="J28" s="17" t="s">
        <v>945</v>
      </c>
    </row>
    <row r="29" spans="1:19" ht="30.75" customHeight="1">
      <c r="A29" s="13">
        <v>21</v>
      </c>
      <c r="B29" s="14" t="s">
        <v>35</v>
      </c>
      <c r="C29" s="15" t="s">
        <v>36</v>
      </c>
      <c r="D29" s="23">
        <v>0.27</v>
      </c>
      <c r="E29" s="17"/>
      <c r="F29" s="17">
        <v>11540</v>
      </c>
      <c r="G29" s="17">
        <v>3462</v>
      </c>
      <c r="H29" s="17">
        <v>6924</v>
      </c>
      <c r="I29" s="17" t="s">
        <v>945</v>
      </c>
      <c r="J29" s="17" t="s">
        <v>945</v>
      </c>
    </row>
    <row r="30" spans="1:19" s="2" customFormat="1" ht="30.75" customHeight="1">
      <c r="A30" s="20">
        <v>22</v>
      </c>
      <c r="B30" s="8" t="s">
        <v>37</v>
      </c>
      <c r="C30" s="9" t="s">
        <v>38</v>
      </c>
      <c r="D30" s="10">
        <v>1.04</v>
      </c>
      <c r="E30" s="11"/>
      <c r="F30" s="11"/>
      <c r="G30" s="11"/>
      <c r="H30" s="11"/>
      <c r="I30" s="11"/>
      <c r="J30" s="22"/>
    </row>
    <row r="31" spans="1:19" ht="30.75" customHeight="1">
      <c r="A31" s="13">
        <v>23</v>
      </c>
      <c r="B31" s="14" t="s">
        <v>39</v>
      </c>
      <c r="C31" s="15" t="s">
        <v>40</v>
      </c>
      <c r="D31" s="23">
        <v>0.89</v>
      </c>
      <c r="E31" s="17"/>
      <c r="F31" s="17">
        <v>38039</v>
      </c>
      <c r="G31" s="17">
        <v>11412</v>
      </c>
      <c r="H31" s="17">
        <v>22823</v>
      </c>
      <c r="I31" s="17" t="s">
        <v>945</v>
      </c>
      <c r="J31" s="17" t="s">
        <v>945</v>
      </c>
    </row>
    <row r="32" spans="1:19" ht="30.75" customHeight="1">
      <c r="A32" s="13">
        <v>24</v>
      </c>
      <c r="B32" s="14" t="s">
        <v>41</v>
      </c>
      <c r="C32" s="15" t="s">
        <v>42</v>
      </c>
      <c r="D32" s="23">
        <v>2.0099999999999998</v>
      </c>
      <c r="E32" s="17"/>
      <c r="F32" s="17">
        <v>85908</v>
      </c>
      <c r="G32" s="17">
        <v>25772</v>
      </c>
      <c r="H32" s="17">
        <v>51545</v>
      </c>
      <c r="I32" s="17" t="s">
        <v>945</v>
      </c>
      <c r="J32" s="17" t="s">
        <v>945</v>
      </c>
    </row>
    <row r="33" spans="1:14" ht="30.75" customHeight="1">
      <c r="A33" s="13">
        <v>25</v>
      </c>
      <c r="B33" s="14" t="s">
        <v>43</v>
      </c>
      <c r="C33" s="15" t="s">
        <v>44</v>
      </c>
      <c r="D33" s="23">
        <v>0.86</v>
      </c>
      <c r="E33" s="17"/>
      <c r="F33" s="17">
        <v>36757</v>
      </c>
      <c r="G33" s="17">
        <v>11027</v>
      </c>
      <c r="H33" s="17">
        <v>22054</v>
      </c>
      <c r="I33" s="17" t="s">
        <v>945</v>
      </c>
      <c r="J33" s="17" t="s">
        <v>945</v>
      </c>
    </row>
    <row r="34" spans="1:14" ht="30.75" customHeight="1">
      <c r="A34" s="13">
        <v>26</v>
      </c>
      <c r="B34" s="14" t="s">
        <v>45</v>
      </c>
      <c r="C34" s="15" t="s">
        <v>46</v>
      </c>
      <c r="D34" s="23">
        <v>1.21</v>
      </c>
      <c r="E34" s="17"/>
      <c r="F34" s="17">
        <v>51716</v>
      </c>
      <c r="G34" s="17">
        <v>15515</v>
      </c>
      <c r="H34" s="17">
        <v>31030</v>
      </c>
      <c r="I34" s="17" t="s">
        <v>945</v>
      </c>
      <c r="J34" s="17" t="s">
        <v>945</v>
      </c>
    </row>
    <row r="35" spans="1:14" ht="30.75" customHeight="1">
      <c r="A35" s="13">
        <v>27</v>
      </c>
      <c r="B35" s="14" t="s">
        <v>47</v>
      </c>
      <c r="C35" s="15" t="s">
        <v>48</v>
      </c>
      <c r="D35" s="23">
        <v>0.87</v>
      </c>
      <c r="E35" s="17"/>
      <c r="F35" s="17">
        <v>37184</v>
      </c>
      <c r="G35" s="17">
        <v>11155</v>
      </c>
      <c r="H35" s="17">
        <v>22310</v>
      </c>
      <c r="I35" s="17" t="s">
        <v>945</v>
      </c>
      <c r="J35" s="17" t="s">
        <v>945</v>
      </c>
    </row>
    <row r="36" spans="1:14" ht="30.75" customHeight="1">
      <c r="A36" s="13">
        <v>28</v>
      </c>
      <c r="B36" s="14" t="s">
        <v>49</v>
      </c>
      <c r="C36" s="15" t="s">
        <v>50</v>
      </c>
      <c r="D36" s="23">
        <v>4.1900000000000004</v>
      </c>
      <c r="E36" s="17"/>
      <c r="F36" s="17">
        <v>179083</v>
      </c>
      <c r="G36" s="17">
        <v>53725</v>
      </c>
      <c r="H36" s="17">
        <v>107450</v>
      </c>
      <c r="I36" s="17" t="s">
        <v>945</v>
      </c>
      <c r="J36" s="17" t="s">
        <v>945</v>
      </c>
    </row>
    <row r="37" spans="1:14" s="2" customFormat="1" ht="30.75" customHeight="1">
      <c r="A37" s="20">
        <v>29</v>
      </c>
      <c r="B37" s="8" t="s">
        <v>51</v>
      </c>
      <c r="C37" s="9" t="s">
        <v>52</v>
      </c>
      <c r="D37" s="10">
        <v>1.66</v>
      </c>
      <c r="E37" s="11"/>
      <c r="F37" s="11"/>
      <c r="G37" s="11"/>
      <c r="H37" s="11"/>
      <c r="I37" s="11"/>
      <c r="J37" s="22"/>
    </row>
    <row r="38" spans="1:14" ht="30.75" customHeight="1">
      <c r="A38" s="13">
        <v>30</v>
      </c>
      <c r="B38" s="14" t="s">
        <v>53</v>
      </c>
      <c r="C38" s="15" t="s">
        <v>54</v>
      </c>
      <c r="D38" s="23">
        <v>0.94</v>
      </c>
      <c r="E38" s="17"/>
      <c r="F38" s="17">
        <v>40176</v>
      </c>
      <c r="G38" s="17">
        <v>12053</v>
      </c>
      <c r="H38" s="17">
        <v>24106</v>
      </c>
      <c r="I38" s="17" t="s">
        <v>945</v>
      </c>
      <c r="J38" s="17" t="s">
        <v>945</v>
      </c>
    </row>
    <row r="39" spans="1:14" ht="30.75" customHeight="1">
      <c r="A39" s="13">
        <v>31</v>
      </c>
      <c r="B39" s="14" t="s">
        <v>55</v>
      </c>
      <c r="C39" s="15" t="s">
        <v>56</v>
      </c>
      <c r="D39" s="23">
        <v>5.32</v>
      </c>
      <c r="E39" s="17"/>
      <c r="F39" s="17">
        <v>227380</v>
      </c>
      <c r="G39" s="17">
        <v>68214</v>
      </c>
      <c r="H39" s="17">
        <v>136428</v>
      </c>
      <c r="I39" s="17" t="s">
        <v>945</v>
      </c>
      <c r="J39" s="17" t="s">
        <v>945</v>
      </c>
    </row>
    <row r="40" spans="1:14" ht="30.75" customHeight="1">
      <c r="A40" s="13">
        <v>32</v>
      </c>
      <c r="B40" s="14" t="s">
        <v>57</v>
      </c>
      <c r="C40" s="15" t="s">
        <v>58</v>
      </c>
      <c r="D40" s="23">
        <v>4.5</v>
      </c>
      <c r="E40" s="17"/>
      <c r="F40" s="17">
        <v>192332</v>
      </c>
      <c r="G40" s="17">
        <v>57700</v>
      </c>
      <c r="H40" s="17">
        <v>115399</v>
      </c>
      <c r="I40" s="17" t="s">
        <v>945</v>
      </c>
      <c r="J40" s="17" t="s">
        <v>945</v>
      </c>
    </row>
    <row r="41" spans="1:14" ht="30.75" customHeight="1">
      <c r="A41" s="13">
        <v>33</v>
      </c>
      <c r="B41" s="14" t="s">
        <v>59</v>
      </c>
      <c r="C41" s="15" t="s">
        <v>60</v>
      </c>
      <c r="D41" s="23">
        <v>1.0900000000000001</v>
      </c>
      <c r="E41" s="17"/>
      <c r="F41" s="17">
        <v>46587</v>
      </c>
      <c r="G41" s="17">
        <v>13976</v>
      </c>
      <c r="H41" s="17">
        <v>27952</v>
      </c>
      <c r="I41" s="17" t="s">
        <v>945</v>
      </c>
      <c r="J41" s="17" t="s">
        <v>945</v>
      </c>
    </row>
    <row r="42" spans="1:14" ht="30.75" customHeight="1">
      <c r="A42" s="13">
        <v>34</v>
      </c>
      <c r="B42" s="14" t="s">
        <v>61</v>
      </c>
      <c r="C42" s="15" t="s">
        <v>62</v>
      </c>
      <c r="D42" s="23">
        <v>4.51</v>
      </c>
      <c r="E42" s="17"/>
      <c r="F42" s="17">
        <v>192760</v>
      </c>
      <c r="G42" s="17">
        <v>57828</v>
      </c>
      <c r="H42" s="17">
        <v>115656</v>
      </c>
      <c r="I42" s="17" t="s">
        <v>945</v>
      </c>
      <c r="J42" s="17" t="s">
        <v>945</v>
      </c>
    </row>
    <row r="43" spans="1:14" ht="30.75" customHeight="1">
      <c r="A43" s="13">
        <v>35</v>
      </c>
      <c r="B43" s="14" t="s">
        <v>63</v>
      </c>
      <c r="C43" s="15" t="s">
        <v>894</v>
      </c>
      <c r="D43" s="23">
        <v>2.0499999999999998</v>
      </c>
      <c r="E43" s="17"/>
      <c r="F43" s="17">
        <v>87618</v>
      </c>
      <c r="G43" s="17">
        <v>26285</v>
      </c>
      <c r="H43" s="17">
        <v>52571</v>
      </c>
      <c r="I43" s="17" t="s">
        <v>945</v>
      </c>
      <c r="J43" s="17" t="s">
        <v>945</v>
      </c>
    </row>
    <row r="44" spans="1:14" s="2" customFormat="1" ht="30.75" customHeight="1">
      <c r="A44" s="20">
        <v>36</v>
      </c>
      <c r="B44" s="8" t="s">
        <v>64</v>
      </c>
      <c r="C44" s="9" t="s">
        <v>65</v>
      </c>
      <c r="D44" s="10">
        <v>0.8</v>
      </c>
      <c r="E44" s="11"/>
      <c r="F44" s="11"/>
      <c r="G44" s="11"/>
      <c r="H44" s="11"/>
      <c r="I44" s="11"/>
      <c r="J44" s="22"/>
    </row>
    <row r="45" spans="1:14" ht="30.75" customHeight="1">
      <c r="A45" s="13">
        <v>37</v>
      </c>
      <c r="B45" s="14" t="s">
        <v>66</v>
      </c>
      <c r="C45" s="15" t="s">
        <v>67</v>
      </c>
      <c r="D45" s="23">
        <v>0.32</v>
      </c>
      <c r="E45" s="18">
        <v>0.97470000000000001</v>
      </c>
      <c r="F45" s="17">
        <v>13627</v>
      </c>
      <c r="G45" s="17">
        <v>4088</v>
      </c>
      <c r="H45" s="17">
        <v>8176</v>
      </c>
      <c r="I45" s="17" t="s">
        <v>945</v>
      </c>
      <c r="J45" s="17" t="s">
        <v>945</v>
      </c>
      <c r="N45" s="19"/>
    </row>
    <row r="46" spans="1:14" ht="30.75" customHeight="1">
      <c r="A46" s="13">
        <v>38</v>
      </c>
      <c r="B46" s="14" t="s">
        <v>68</v>
      </c>
      <c r="C46" s="15" t="s">
        <v>69</v>
      </c>
      <c r="D46" s="23">
        <v>1.39</v>
      </c>
      <c r="E46" s="18">
        <v>0.9849</v>
      </c>
      <c r="F46" s="17">
        <v>59280</v>
      </c>
      <c r="G46" s="17">
        <v>17784</v>
      </c>
      <c r="H46" s="17">
        <v>35568</v>
      </c>
      <c r="I46" s="17" t="s">
        <v>945</v>
      </c>
      <c r="J46" s="17" t="s">
        <v>945</v>
      </c>
      <c r="N46" s="19"/>
    </row>
    <row r="47" spans="1:14" ht="30.75" customHeight="1">
      <c r="A47" s="13">
        <v>39</v>
      </c>
      <c r="B47" s="14" t="s">
        <v>70</v>
      </c>
      <c r="C47" s="15" t="s">
        <v>71</v>
      </c>
      <c r="D47" s="23">
        <v>2.1</v>
      </c>
      <c r="E47" s="18">
        <v>0.99039999999999995</v>
      </c>
      <c r="F47" s="17">
        <v>89631</v>
      </c>
      <c r="G47" s="17">
        <v>26889</v>
      </c>
      <c r="H47" s="17">
        <v>53779</v>
      </c>
      <c r="I47" s="17" t="s">
        <v>945</v>
      </c>
      <c r="J47" s="17" t="s">
        <v>945</v>
      </c>
      <c r="N47" s="19"/>
    </row>
    <row r="48" spans="1:14" ht="30.75" customHeight="1">
      <c r="A48" s="13">
        <v>40</v>
      </c>
      <c r="B48" s="14" t="s">
        <v>72</v>
      </c>
      <c r="C48" s="15" t="s">
        <v>73</v>
      </c>
      <c r="D48" s="23">
        <v>2.86</v>
      </c>
      <c r="E48" s="18">
        <v>0.98</v>
      </c>
      <c r="F48" s="17">
        <v>121886</v>
      </c>
      <c r="G48" s="17">
        <v>36566</v>
      </c>
      <c r="H48" s="17">
        <v>73132</v>
      </c>
      <c r="I48" s="17" t="s">
        <v>945</v>
      </c>
      <c r="J48" s="17" t="s">
        <v>945</v>
      </c>
      <c r="N48" s="19"/>
    </row>
    <row r="49" spans="1:14" s="2" customFormat="1" ht="30.75" customHeight="1">
      <c r="A49" s="20">
        <v>41</v>
      </c>
      <c r="B49" s="8" t="s">
        <v>74</v>
      </c>
      <c r="C49" s="9" t="s">
        <v>75</v>
      </c>
      <c r="D49" s="10">
        <v>1.84</v>
      </c>
      <c r="E49" s="11"/>
      <c r="F49" s="11"/>
      <c r="G49" s="11"/>
      <c r="H49" s="11"/>
      <c r="I49" s="11"/>
      <c r="J49" s="22"/>
    </row>
    <row r="50" spans="1:14" ht="30.75" customHeight="1">
      <c r="A50" s="13">
        <v>42</v>
      </c>
      <c r="B50" s="14" t="s">
        <v>76</v>
      </c>
      <c r="C50" s="15" t="s">
        <v>77</v>
      </c>
      <c r="D50" s="23">
        <v>1.84</v>
      </c>
      <c r="E50" s="17"/>
      <c r="F50" s="17">
        <v>78643</v>
      </c>
      <c r="G50" s="17">
        <v>23593</v>
      </c>
      <c r="H50" s="17">
        <v>47186</v>
      </c>
      <c r="I50" s="17" t="s">
        <v>945</v>
      </c>
      <c r="J50" s="17" t="s">
        <v>945</v>
      </c>
    </row>
    <row r="51" spans="1:14" s="2" customFormat="1" ht="30.75" customHeight="1">
      <c r="A51" s="20">
        <v>43</v>
      </c>
      <c r="B51" s="8" t="s">
        <v>78</v>
      </c>
      <c r="C51" s="9" t="s">
        <v>79</v>
      </c>
      <c r="D51" s="10">
        <v>1.1499999999999999</v>
      </c>
      <c r="E51" s="11"/>
      <c r="F51" s="11"/>
      <c r="G51" s="11"/>
      <c r="H51" s="11"/>
      <c r="I51" s="11"/>
      <c r="J51" s="22"/>
    </row>
    <row r="52" spans="1:14" ht="30.75" customHeight="1">
      <c r="A52" s="13">
        <v>44</v>
      </c>
      <c r="B52" s="14" t="s">
        <v>80</v>
      </c>
      <c r="C52" s="15" t="s">
        <v>81</v>
      </c>
      <c r="D52" s="23">
        <v>0.97</v>
      </c>
      <c r="E52" s="17"/>
      <c r="F52" s="17">
        <v>41458</v>
      </c>
      <c r="G52" s="17" t="s">
        <v>945</v>
      </c>
      <c r="H52" s="17" t="s">
        <v>945</v>
      </c>
      <c r="I52" s="17">
        <v>33166.400000000001</v>
      </c>
      <c r="J52" s="17">
        <v>37312</v>
      </c>
    </row>
    <row r="53" spans="1:14" ht="30.75" customHeight="1">
      <c r="A53" s="13">
        <v>45</v>
      </c>
      <c r="B53" s="14" t="s">
        <v>82</v>
      </c>
      <c r="C53" s="15" t="s">
        <v>83</v>
      </c>
      <c r="D53" s="23">
        <v>1.1100000000000001</v>
      </c>
      <c r="E53" s="17"/>
      <c r="F53" s="17">
        <v>47442</v>
      </c>
      <c r="G53" s="17" t="s">
        <v>945</v>
      </c>
      <c r="H53" s="17" t="s">
        <v>945</v>
      </c>
      <c r="I53" s="17">
        <v>37953.599999999999</v>
      </c>
      <c r="J53" s="17">
        <v>42698</v>
      </c>
    </row>
    <row r="54" spans="1:14" ht="30.75" customHeight="1">
      <c r="A54" s="13">
        <v>46</v>
      </c>
      <c r="B54" s="14" t="s">
        <v>84</v>
      </c>
      <c r="C54" s="15" t="s">
        <v>85</v>
      </c>
      <c r="D54" s="23">
        <v>1.97</v>
      </c>
      <c r="E54" s="17"/>
      <c r="F54" s="17">
        <v>84199</v>
      </c>
      <c r="G54" s="17" t="s">
        <v>945</v>
      </c>
      <c r="H54" s="17" t="s">
        <v>945</v>
      </c>
      <c r="I54" s="17">
        <v>67359.199999999997</v>
      </c>
      <c r="J54" s="17">
        <v>75779</v>
      </c>
    </row>
    <row r="55" spans="1:14" ht="30.75" customHeight="1">
      <c r="A55" s="13">
        <v>47</v>
      </c>
      <c r="B55" s="14" t="s">
        <v>86</v>
      </c>
      <c r="C55" s="15" t="s">
        <v>87</v>
      </c>
      <c r="D55" s="23">
        <v>2.78</v>
      </c>
      <c r="E55" s="17"/>
      <c r="F55" s="17">
        <v>118819</v>
      </c>
      <c r="G55" s="17" t="s">
        <v>945</v>
      </c>
      <c r="H55" s="17" t="s">
        <v>945</v>
      </c>
      <c r="I55" s="17">
        <v>95055.2</v>
      </c>
      <c r="J55" s="17">
        <v>106937</v>
      </c>
    </row>
    <row r="56" spans="1:14" ht="30.75" customHeight="1">
      <c r="A56" s="13">
        <v>48</v>
      </c>
      <c r="B56" s="14" t="s">
        <v>88</v>
      </c>
      <c r="C56" s="15" t="s">
        <v>89</v>
      </c>
      <c r="D56" s="23">
        <v>1.1499999999999999</v>
      </c>
      <c r="E56" s="17"/>
      <c r="F56" s="17">
        <v>49152</v>
      </c>
      <c r="G56" s="17" t="s">
        <v>945</v>
      </c>
      <c r="H56" s="17" t="s">
        <v>945</v>
      </c>
      <c r="I56" s="17">
        <v>39321.599999999999</v>
      </c>
      <c r="J56" s="17">
        <v>44237</v>
      </c>
    </row>
    <row r="57" spans="1:14" ht="30.75" customHeight="1">
      <c r="A57" s="13">
        <v>49</v>
      </c>
      <c r="B57" s="14" t="s">
        <v>90</v>
      </c>
      <c r="C57" s="15" t="s">
        <v>91</v>
      </c>
      <c r="D57" s="23">
        <v>1.22</v>
      </c>
      <c r="E57" s="17"/>
      <c r="F57" s="17">
        <v>52143</v>
      </c>
      <c r="G57" s="17" t="s">
        <v>945</v>
      </c>
      <c r="H57" s="17" t="s">
        <v>945</v>
      </c>
      <c r="I57" s="17">
        <v>41714.400000000001</v>
      </c>
      <c r="J57" s="17">
        <v>46929</v>
      </c>
    </row>
    <row r="58" spans="1:14" ht="30.75" customHeight="1">
      <c r="A58" s="13">
        <v>50</v>
      </c>
      <c r="B58" s="14" t="s">
        <v>92</v>
      </c>
      <c r="C58" s="15" t="s">
        <v>93</v>
      </c>
      <c r="D58" s="23">
        <v>1.78</v>
      </c>
      <c r="E58" s="17"/>
      <c r="F58" s="17">
        <v>76078</v>
      </c>
      <c r="G58" s="17" t="s">
        <v>945</v>
      </c>
      <c r="H58" s="17" t="s">
        <v>945</v>
      </c>
      <c r="I58" s="17">
        <v>60862.400000000001</v>
      </c>
      <c r="J58" s="17">
        <v>68470</v>
      </c>
    </row>
    <row r="59" spans="1:14" ht="30.75" customHeight="1">
      <c r="A59" s="13">
        <v>51</v>
      </c>
      <c r="B59" s="14" t="s">
        <v>94</v>
      </c>
      <c r="C59" s="15" t="s">
        <v>95</v>
      </c>
      <c r="D59" s="23">
        <v>2.23</v>
      </c>
      <c r="E59" s="17"/>
      <c r="F59" s="17">
        <v>95311</v>
      </c>
      <c r="G59" s="17" t="s">
        <v>945</v>
      </c>
      <c r="H59" s="17" t="s">
        <v>945</v>
      </c>
      <c r="I59" s="17">
        <v>76248.800000000003</v>
      </c>
      <c r="J59" s="17">
        <v>85780</v>
      </c>
    </row>
    <row r="60" spans="1:14" ht="30.75" customHeight="1">
      <c r="A60" s="13">
        <v>52</v>
      </c>
      <c r="B60" s="14" t="s">
        <v>96</v>
      </c>
      <c r="C60" s="15" t="s">
        <v>97</v>
      </c>
      <c r="D60" s="23">
        <v>2.36</v>
      </c>
      <c r="E60" s="17"/>
      <c r="F60" s="17">
        <v>100868</v>
      </c>
      <c r="G60" s="17" t="s">
        <v>945</v>
      </c>
      <c r="H60" s="17" t="s">
        <v>945</v>
      </c>
      <c r="I60" s="17">
        <v>80694.399999999994</v>
      </c>
      <c r="J60" s="17">
        <v>90781</v>
      </c>
    </row>
    <row r="61" spans="1:14" ht="30.75" customHeight="1">
      <c r="A61" s="13">
        <v>53</v>
      </c>
      <c r="B61" s="14" t="s">
        <v>98</v>
      </c>
      <c r="C61" s="15" t="s">
        <v>99</v>
      </c>
      <c r="D61" s="23">
        <v>4.28</v>
      </c>
      <c r="E61" s="17"/>
      <c r="F61" s="17">
        <v>182930</v>
      </c>
      <c r="G61" s="17" t="s">
        <v>945</v>
      </c>
      <c r="H61" s="17" t="s">
        <v>945</v>
      </c>
      <c r="I61" s="17">
        <v>146344</v>
      </c>
      <c r="J61" s="17">
        <v>164637</v>
      </c>
    </row>
    <row r="62" spans="1:14" ht="30.75" customHeight="1">
      <c r="A62" s="13">
        <v>54</v>
      </c>
      <c r="B62" s="14" t="s">
        <v>925</v>
      </c>
      <c r="C62" s="15" t="s">
        <v>926</v>
      </c>
      <c r="D62" s="23">
        <v>4.4000000000000004</v>
      </c>
      <c r="E62" s="18">
        <v>0.1623</v>
      </c>
      <c r="F62" s="17">
        <v>165399</v>
      </c>
      <c r="G62" s="17" t="s">
        <v>945</v>
      </c>
      <c r="H62" s="17" t="s">
        <v>945</v>
      </c>
      <c r="I62" s="17">
        <v>132319.20000000001</v>
      </c>
      <c r="J62" s="17">
        <v>148859</v>
      </c>
      <c r="N62" s="19"/>
    </row>
    <row r="63" spans="1:14" s="2" customFormat="1" ht="30.75" customHeight="1">
      <c r="A63" s="20">
        <v>55</v>
      </c>
      <c r="B63" s="8" t="s">
        <v>100</v>
      </c>
      <c r="C63" s="9" t="s">
        <v>101</v>
      </c>
      <c r="D63" s="10">
        <v>1.1000000000000001</v>
      </c>
      <c r="E63" s="11"/>
      <c r="F63" s="11"/>
      <c r="G63" s="11"/>
      <c r="H63" s="11"/>
      <c r="I63" s="11"/>
      <c r="J63" s="22"/>
    </row>
    <row r="64" spans="1:14" ht="30.75" customHeight="1">
      <c r="A64" s="13">
        <v>56</v>
      </c>
      <c r="B64" s="14" t="s">
        <v>102</v>
      </c>
      <c r="C64" s="15" t="s">
        <v>103</v>
      </c>
      <c r="D64" s="23">
        <v>2.95</v>
      </c>
      <c r="E64" s="17"/>
      <c r="F64" s="17">
        <v>126085</v>
      </c>
      <c r="G64" s="17" t="s">
        <v>945</v>
      </c>
      <c r="H64" s="17" t="s">
        <v>945</v>
      </c>
      <c r="I64" s="17">
        <v>100868</v>
      </c>
      <c r="J64" s="17">
        <v>113477</v>
      </c>
    </row>
    <row r="65" spans="1:10" ht="30.75" customHeight="1">
      <c r="A65" s="13">
        <v>57</v>
      </c>
      <c r="B65" s="14" t="s">
        <v>104</v>
      </c>
      <c r="C65" s="15" t="s">
        <v>105</v>
      </c>
      <c r="D65" s="23">
        <v>5.33</v>
      </c>
      <c r="E65" s="17"/>
      <c r="F65" s="17">
        <v>227807</v>
      </c>
      <c r="G65" s="17" t="s">
        <v>945</v>
      </c>
      <c r="H65" s="17" t="s">
        <v>945</v>
      </c>
      <c r="I65" s="17">
        <v>182245.6</v>
      </c>
      <c r="J65" s="17">
        <v>205026</v>
      </c>
    </row>
    <row r="66" spans="1:10" ht="30.75" customHeight="1">
      <c r="A66" s="13">
        <v>58</v>
      </c>
      <c r="B66" s="14" t="s">
        <v>106</v>
      </c>
      <c r="C66" s="15" t="s">
        <v>971</v>
      </c>
      <c r="D66" s="23">
        <v>0.77</v>
      </c>
      <c r="E66" s="17"/>
      <c r="F66" s="17">
        <v>32910</v>
      </c>
      <c r="G66" s="17" t="s">
        <v>945</v>
      </c>
      <c r="H66" s="17" t="s">
        <v>945</v>
      </c>
      <c r="I66" s="17">
        <v>26328</v>
      </c>
      <c r="J66" s="17">
        <v>29619</v>
      </c>
    </row>
    <row r="67" spans="1:10" ht="30.75" customHeight="1">
      <c r="A67" s="13">
        <v>59</v>
      </c>
      <c r="B67" s="14" t="s">
        <v>107</v>
      </c>
      <c r="C67" s="15" t="s">
        <v>108</v>
      </c>
      <c r="D67" s="23">
        <v>0.88</v>
      </c>
      <c r="E67" s="17"/>
      <c r="F67" s="17">
        <v>37612</v>
      </c>
      <c r="G67" s="17" t="s">
        <v>945</v>
      </c>
      <c r="H67" s="17" t="s">
        <v>945</v>
      </c>
      <c r="I67" s="17">
        <v>30089.599999999999</v>
      </c>
      <c r="J67" s="17">
        <v>33851</v>
      </c>
    </row>
    <row r="68" spans="1:10" ht="30.75" customHeight="1">
      <c r="A68" s="13">
        <v>60</v>
      </c>
      <c r="B68" s="14" t="s">
        <v>109</v>
      </c>
      <c r="C68" s="15" t="s">
        <v>110</v>
      </c>
      <c r="D68" s="23">
        <v>1.05</v>
      </c>
      <c r="E68" s="17"/>
      <c r="F68" s="17">
        <v>44878</v>
      </c>
      <c r="G68" s="17" t="s">
        <v>945</v>
      </c>
      <c r="H68" s="17" t="s">
        <v>945</v>
      </c>
      <c r="I68" s="17">
        <v>35902.400000000001</v>
      </c>
      <c r="J68" s="17">
        <v>40390</v>
      </c>
    </row>
    <row r="69" spans="1:10" ht="30.75" customHeight="1">
      <c r="A69" s="13">
        <v>61</v>
      </c>
      <c r="B69" s="14" t="s">
        <v>111</v>
      </c>
      <c r="C69" s="15" t="s">
        <v>112</v>
      </c>
      <c r="D69" s="23">
        <v>1.25</v>
      </c>
      <c r="E69" s="17"/>
      <c r="F69" s="17">
        <v>53426</v>
      </c>
      <c r="G69" s="17" t="s">
        <v>945</v>
      </c>
      <c r="H69" s="17" t="s">
        <v>945</v>
      </c>
      <c r="I69" s="17">
        <v>42740.800000000003</v>
      </c>
      <c r="J69" s="17">
        <v>48083</v>
      </c>
    </row>
    <row r="70" spans="1:10" ht="30.75" customHeight="1">
      <c r="A70" s="13">
        <v>62</v>
      </c>
      <c r="B70" s="14" t="s">
        <v>927</v>
      </c>
      <c r="C70" s="15" t="s">
        <v>928</v>
      </c>
      <c r="D70" s="23">
        <v>2.29</v>
      </c>
      <c r="E70" s="18">
        <v>0.32419999999999999</v>
      </c>
      <c r="F70" s="17">
        <v>88362</v>
      </c>
      <c r="G70" s="17" t="s">
        <v>945</v>
      </c>
      <c r="H70" s="17" t="s">
        <v>945</v>
      </c>
      <c r="I70" s="17">
        <v>70689.600000000006</v>
      </c>
      <c r="J70" s="17">
        <v>79526</v>
      </c>
    </row>
    <row r="71" spans="1:10" s="2" customFormat="1" ht="30.75" customHeight="1">
      <c r="A71" s="20">
        <v>63</v>
      </c>
      <c r="B71" s="8" t="s">
        <v>113</v>
      </c>
      <c r="C71" s="9" t="s">
        <v>114</v>
      </c>
      <c r="D71" s="10">
        <v>1.48</v>
      </c>
      <c r="E71" s="11"/>
      <c r="F71" s="11"/>
      <c r="G71" s="11"/>
      <c r="H71" s="11"/>
      <c r="I71" s="11"/>
      <c r="J71" s="22"/>
    </row>
    <row r="72" spans="1:10" ht="30.75" customHeight="1">
      <c r="A72" s="13">
        <v>64</v>
      </c>
      <c r="B72" s="14" t="s">
        <v>115</v>
      </c>
      <c r="C72" s="15" t="s">
        <v>116</v>
      </c>
      <c r="D72" s="23">
        <v>1.51</v>
      </c>
      <c r="E72" s="17"/>
      <c r="F72" s="17">
        <v>64538</v>
      </c>
      <c r="G72" s="17">
        <v>19361</v>
      </c>
      <c r="H72" s="17">
        <v>38723</v>
      </c>
      <c r="I72" s="17" t="s">
        <v>945</v>
      </c>
      <c r="J72" s="17" t="s">
        <v>945</v>
      </c>
    </row>
    <row r="73" spans="1:10" ht="30.75" customHeight="1">
      <c r="A73" s="13">
        <v>65</v>
      </c>
      <c r="B73" s="14" t="s">
        <v>117</v>
      </c>
      <c r="C73" s="15" t="s">
        <v>118</v>
      </c>
      <c r="D73" s="23">
        <v>2.2599999999999998</v>
      </c>
      <c r="E73" s="17"/>
      <c r="F73" s="17">
        <v>96594</v>
      </c>
      <c r="G73" s="17">
        <v>28978</v>
      </c>
      <c r="H73" s="17">
        <v>57956</v>
      </c>
      <c r="I73" s="17" t="s">
        <v>945</v>
      </c>
      <c r="J73" s="17" t="s">
        <v>945</v>
      </c>
    </row>
    <row r="74" spans="1:10" ht="30.75" customHeight="1">
      <c r="A74" s="13">
        <v>66</v>
      </c>
      <c r="B74" s="14" t="s">
        <v>119</v>
      </c>
      <c r="C74" s="15" t="s">
        <v>120</v>
      </c>
      <c r="D74" s="23">
        <v>1.38</v>
      </c>
      <c r="E74" s="17"/>
      <c r="F74" s="17">
        <v>58982</v>
      </c>
      <c r="G74" s="17">
        <v>17695</v>
      </c>
      <c r="H74" s="17">
        <v>35389</v>
      </c>
      <c r="I74" s="17" t="s">
        <v>945</v>
      </c>
      <c r="J74" s="17" t="s">
        <v>945</v>
      </c>
    </row>
    <row r="75" spans="1:10" ht="30.75" customHeight="1">
      <c r="A75" s="13">
        <v>67</v>
      </c>
      <c r="B75" s="14" t="s">
        <v>121</v>
      </c>
      <c r="C75" s="15" t="s">
        <v>122</v>
      </c>
      <c r="D75" s="23">
        <v>2.82</v>
      </c>
      <c r="E75" s="17"/>
      <c r="F75" s="17">
        <v>120528</v>
      </c>
      <c r="G75" s="17">
        <v>36158</v>
      </c>
      <c r="H75" s="17">
        <v>72317</v>
      </c>
      <c r="I75" s="17" t="s">
        <v>945</v>
      </c>
      <c r="J75" s="17" t="s">
        <v>945</v>
      </c>
    </row>
    <row r="76" spans="1:10" s="2" customFormat="1" ht="30.75" customHeight="1">
      <c r="A76" s="20">
        <v>68</v>
      </c>
      <c r="B76" s="8" t="s">
        <v>123</v>
      </c>
      <c r="C76" s="9" t="s">
        <v>124</v>
      </c>
      <c r="D76" s="10">
        <v>0.65</v>
      </c>
      <c r="E76" s="11"/>
      <c r="F76" s="11"/>
      <c r="G76" s="11"/>
      <c r="H76" s="11"/>
      <c r="I76" s="11"/>
      <c r="J76" s="22"/>
    </row>
    <row r="77" spans="1:10" ht="30.75" customHeight="1">
      <c r="A77" s="13">
        <v>69</v>
      </c>
      <c r="B77" s="14" t="s">
        <v>125</v>
      </c>
      <c r="C77" s="15" t="s">
        <v>126</v>
      </c>
      <c r="D77" s="23">
        <v>1.45</v>
      </c>
      <c r="E77" s="39">
        <v>0.82020000000000004</v>
      </c>
      <c r="F77" s="17">
        <v>60371</v>
      </c>
      <c r="G77" s="17">
        <v>18111</v>
      </c>
      <c r="H77" s="17">
        <v>36223</v>
      </c>
      <c r="I77" s="17" t="s">
        <v>945</v>
      </c>
      <c r="J77" s="17" t="s">
        <v>945</v>
      </c>
    </row>
    <row r="78" spans="1:10" ht="30.75" customHeight="1">
      <c r="A78" s="13">
        <v>70</v>
      </c>
      <c r="B78" s="14" t="s">
        <v>127</v>
      </c>
      <c r="C78" s="15" t="s">
        <v>128</v>
      </c>
      <c r="D78" s="23">
        <v>1.39</v>
      </c>
      <c r="E78" s="39">
        <v>0.86339999999999995</v>
      </c>
      <c r="F78" s="17">
        <v>58242</v>
      </c>
      <c r="G78" s="17">
        <v>17473</v>
      </c>
      <c r="H78" s="17">
        <v>34945</v>
      </c>
      <c r="I78" s="17" t="s">
        <v>945</v>
      </c>
      <c r="J78" s="17" t="s">
        <v>945</v>
      </c>
    </row>
    <row r="79" spans="1:10" ht="30.75" customHeight="1">
      <c r="A79" s="13">
        <v>71</v>
      </c>
      <c r="B79" s="14" t="s">
        <v>129</v>
      </c>
      <c r="C79" s="15" t="s">
        <v>130</v>
      </c>
      <c r="D79" s="23">
        <v>1.4</v>
      </c>
      <c r="E79" s="17"/>
      <c r="F79" s="17">
        <v>59837</v>
      </c>
      <c r="G79" s="17">
        <v>17951</v>
      </c>
      <c r="H79" s="17">
        <v>35902</v>
      </c>
      <c r="I79" s="17" t="s">
        <v>945</v>
      </c>
      <c r="J79" s="17" t="s">
        <v>945</v>
      </c>
    </row>
    <row r="80" spans="1:10" ht="30.75" customHeight="1">
      <c r="A80" s="13">
        <v>72</v>
      </c>
      <c r="B80" s="14" t="s">
        <v>131</v>
      </c>
      <c r="C80" s="15" t="s">
        <v>132</v>
      </c>
      <c r="D80" s="23">
        <v>1.27</v>
      </c>
      <c r="E80" s="17"/>
      <c r="F80" s="17">
        <v>54280</v>
      </c>
      <c r="G80" s="17">
        <v>16284</v>
      </c>
      <c r="H80" s="17">
        <v>32568</v>
      </c>
      <c r="I80" s="17" t="s">
        <v>945</v>
      </c>
      <c r="J80" s="17" t="s">
        <v>945</v>
      </c>
    </row>
    <row r="81" spans="1:14" ht="30.75" customHeight="1">
      <c r="A81" s="13">
        <v>73</v>
      </c>
      <c r="B81" s="14" t="s">
        <v>133</v>
      </c>
      <c r="C81" s="15" t="s">
        <v>134</v>
      </c>
      <c r="D81" s="23">
        <v>3.12</v>
      </c>
      <c r="E81" s="17"/>
      <c r="F81" s="17">
        <v>133350</v>
      </c>
      <c r="G81" s="17">
        <v>40005</v>
      </c>
      <c r="H81" s="17">
        <v>80010</v>
      </c>
      <c r="I81" s="17" t="s">
        <v>945</v>
      </c>
      <c r="J81" s="17" t="s">
        <v>945</v>
      </c>
    </row>
    <row r="82" spans="1:14" ht="30.75" customHeight="1">
      <c r="A82" s="13">
        <v>74</v>
      </c>
      <c r="B82" s="14" t="s">
        <v>135</v>
      </c>
      <c r="C82" s="15" t="s">
        <v>136</v>
      </c>
      <c r="D82" s="23">
        <v>4.51</v>
      </c>
      <c r="E82" s="17"/>
      <c r="F82" s="17">
        <v>192760</v>
      </c>
      <c r="G82" s="17">
        <v>57828</v>
      </c>
      <c r="H82" s="17">
        <v>115656</v>
      </c>
      <c r="I82" s="17" t="s">
        <v>945</v>
      </c>
      <c r="J82" s="17" t="s">
        <v>945</v>
      </c>
    </row>
    <row r="83" spans="1:14" ht="30.75" customHeight="1">
      <c r="A83" s="13">
        <v>75</v>
      </c>
      <c r="B83" s="14" t="s">
        <v>137</v>
      </c>
      <c r="C83" s="15" t="s">
        <v>138</v>
      </c>
      <c r="D83" s="23">
        <v>7.2</v>
      </c>
      <c r="E83" s="17"/>
      <c r="F83" s="17">
        <v>307732</v>
      </c>
      <c r="G83" s="17">
        <v>92320</v>
      </c>
      <c r="H83" s="17">
        <v>184639</v>
      </c>
      <c r="I83" s="17" t="s">
        <v>945</v>
      </c>
      <c r="J83" s="17" t="s">
        <v>945</v>
      </c>
    </row>
    <row r="84" spans="1:14" ht="30.75" customHeight="1">
      <c r="A84" s="13">
        <v>76</v>
      </c>
      <c r="B84" s="14" t="s">
        <v>139</v>
      </c>
      <c r="C84" s="15" t="s">
        <v>140</v>
      </c>
      <c r="D84" s="23">
        <v>1.18</v>
      </c>
      <c r="E84" s="17"/>
      <c r="F84" s="17">
        <v>50434</v>
      </c>
      <c r="G84" s="17">
        <v>15130</v>
      </c>
      <c r="H84" s="17">
        <v>30260</v>
      </c>
      <c r="I84" s="17" t="s">
        <v>945</v>
      </c>
      <c r="J84" s="17" t="s">
        <v>945</v>
      </c>
    </row>
    <row r="85" spans="1:14" ht="30.75" customHeight="1">
      <c r="A85" s="13">
        <v>77</v>
      </c>
      <c r="B85" s="14" t="s">
        <v>141</v>
      </c>
      <c r="C85" s="15" t="s">
        <v>142</v>
      </c>
      <c r="D85" s="23">
        <v>0.98</v>
      </c>
      <c r="E85" s="17"/>
      <c r="F85" s="17">
        <v>41886</v>
      </c>
      <c r="G85" s="17">
        <v>12566</v>
      </c>
      <c r="H85" s="17">
        <v>25132</v>
      </c>
      <c r="I85" s="17" t="s">
        <v>945</v>
      </c>
      <c r="J85" s="17" t="s">
        <v>945</v>
      </c>
    </row>
    <row r="86" spans="1:14" ht="30.75" customHeight="1">
      <c r="A86" s="13">
        <v>78</v>
      </c>
      <c r="B86" s="14" t="s">
        <v>143</v>
      </c>
      <c r="C86" s="15" t="s">
        <v>144</v>
      </c>
      <c r="D86" s="23">
        <v>0.35</v>
      </c>
      <c r="E86" s="17"/>
      <c r="F86" s="17">
        <v>14959</v>
      </c>
      <c r="G86" s="17">
        <v>4488</v>
      </c>
      <c r="H86" s="17">
        <v>8975</v>
      </c>
      <c r="I86" s="17" t="s">
        <v>945</v>
      </c>
      <c r="J86" s="17" t="s">
        <v>945</v>
      </c>
    </row>
    <row r="87" spans="1:14" ht="30.75" customHeight="1">
      <c r="A87" s="13">
        <v>79</v>
      </c>
      <c r="B87" s="14" t="s">
        <v>145</v>
      </c>
      <c r="C87" s="15" t="s">
        <v>146</v>
      </c>
      <c r="D87" s="23">
        <v>0.5</v>
      </c>
      <c r="E87" s="17"/>
      <c r="F87" s="17">
        <v>21370</v>
      </c>
      <c r="G87" s="17">
        <v>6411</v>
      </c>
      <c r="H87" s="17">
        <v>12822</v>
      </c>
      <c r="I87" s="17" t="s">
        <v>945</v>
      </c>
      <c r="J87" s="17" t="s">
        <v>945</v>
      </c>
    </row>
    <row r="88" spans="1:14" ht="30.75" customHeight="1">
      <c r="A88" s="13">
        <v>80</v>
      </c>
      <c r="B88" s="14" t="s">
        <v>147</v>
      </c>
      <c r="C88" s="15" t="s">
        <v>148</v>
      </c>
      <c r="D88" s="23">
        <v>1</v>
      </c>
      <c r="E88" s="17"/>
      <c r="F88" s="17">
        <v>42741</v>
      </c>
      <c r="G88" s="17">
        <v>12822</v>
      </c>
      <c r="H88" s="17">
        <v>25645</v>
      </c>
      <c r="I88" s="17" t="s">
        <v>945</v>
      </c>
      <c r="J88" s="17" t="s">
        <v>945</v>
      </c>
    </row>
    <row r="89" spans="1:14" ht="30.75" customHeight="1">
      <c r="A89" s="13">
        <v>81</v>
      </c>
      <c r="B89" s="14" t="s">
        <v>149</v>
      </c>
      <c r="C89" s="15" t="s">
        <v>150</v>
      </c>
      <c r="D89" s="23">
        <v>4.4000000000000004</v>
      </c>
      <c r="E89" s="17"/>
      <c r="F89" s="17">
        <v>188058</v>
      </c>
      <c r="G89" s="17">
        <v>56417</v>
      </c>
      <c r="H89" s="17">
        <v>112835</v>
      </c>
      <c r="I89" s="17" t="s">
        <v>945</v>
      </c>
      <c r="J89" s="17" t="s">
        <v>945</v>
      </c>
    </row>
    <row r="90" spans="1:14" ht="30.75" customHeight="1">
      <c r="A90" s="13">
        <v>82</v>
      </c>
      <c r="B90" s="14" t="s">
        <v>151</v>
      </c>
      <c r="C90" s="15" t="s">
        <v>152</v>
      </c>
      <c r="D90" s="23">
        <v>2.2999999999999998</v>
      </c>
      <c r="E90" s="17"/>
      <c r="F90" s="17">
        <v>98303</v>
      </c>
      <c r="G90" s="17">
        <v>29491</v>
      </c>
      <c r="H90" s="17">
        <v>58982</v>
      </c>
      <c r="I90" s="17" t="s">
        <v>945</v>
      </c>
      <c r="J90" s="17" t="s">
        <v>945</v>
      </c>
    </row>
    <row r="91" spans="1:14" ht="30.75" customHeight="1">
      <c r="A91" s="13">
        <v>83</v>
      </c>
      <c r="B91" s="14" t="s">
        <v>153</v>
      </c>
      <c r="C91" s="15" t="s">
        <v>154</v>
      </c>
      <c r="D91" s="23">
        <v>1.89</v>
      </c>
      <c r="E91" s="18">
        <v>0.91120000000000001</v>
      </c>
      <c r="F91" s="17">
        <v>79748</v>
      </c>
      <c r="G91" s="17">
        <v>23924</v>
      </c>
      <c r="H91" s="17">
        <v>47849</v>
      </c>
      <c r="I91" s="17" t="s">
        <v>945</v>
      </c>
      <c r="J91" s="17" t="s">
        <v>945</v>
      </c>
      <c r="N91" s="19"/>
    </row>
    <row r="92" spans="1:14" ht="30.75" customHeight="1">
      <c r="A92" s="13">
        <v>84</v>
      </c>
      <c r="B92" s="14" t="s">
        <v>155</v>
      </c>
      <c r="C92" s="15" t="s">
        <v>156</v>
      </c>
      <c r="D92" s="23">
        <v>4.08</v>
      </c>
      <c r="E92" s="18">
        <v>0.61299999999999999</v>
      </c>
      <c r="F92" s="17">
        <v>164675</v>
      </c>
      <c r="G92" s="17">
        <v>49403</v>
      </c>
      <c r="H92" s="17">
        <v>98805</v>
      </c>
      <c r="I92" s="17" t="s">
        <v>945</v>
      </c>
      <c r="J92" s="17" t="s">
        <v>945</v>
      </c>
      <c r="N92" s="19"/>
    </row>
    <row r="93" spans="1:14" ht="30.75" customHeight="1">
      <c r="A93" s="13">
        <v>85</v>
      </c>
      <c r="B93" s="14" t="s">
        <v>157</v>
      </c>
      <c r="C93" s="15" t="s">
        <v>158</v>
      </c>
      <c r="D93" s="23">
        <v>6.17</v>
      </c>
      <c r="E93" s="18">
        <v>0.63239999999999996</v>
      </c>
      <c r="F93" s="17">
        <v>249766</v>
      </c>
      <c r="G93" s="17">
        <v>74930</v>
      </c>
      <c r="H93" s="17">
        <v>149860</v>
      </c>
      <c r="I93" s="17" t="s">
        <v>945</v>
      </c>
      <c r="J93" s="17" t="s">
        <v>945</v>
      </c>
      <c r="N93" s="19"/>
    </row>
    <row r="94" spans="1:14" ht="30.75" customHeight="1">
      <c r="A94" s="13">
        <v>86</v>
      </c>
      <c r="B94" s="14" t="s">
        <v>159</v>
      </c>
      <c r="C94" s="15" t="s">
        <v>160</v>
      </c>
      <c r="D94" s="23">
        <v>12.07</v>
      </c>
      <c r="E94" s="18">
        <v>0.77629999999999999</v>
      </c>
      <c r="F94" s="17">
        <v>499279</v>
      </c>
      <c r="G94" s="17">
        <v>149784</v>
      </c>
      <c r="H94" s="17">
        <v>299567</v>
      </c>
      <c r="I94" s="17" t="s">
        <v>945</v>
      </c>
      <c r="J94" s="17" t="s">
        <v>945</v>
      </c>
      <c r="N94" s="19"/>
    </row>
    <row r="95" spans="1:14" ht="30.75" customHeight="1">
      <c r="A95" s="13">
        <v>87</v>
      </c>
      <c r="B95" s="14" t="s">
        <v>161</v>
      </c>
      <c r="C95" s="15" t="s">
        <v>162</v>
      </c>
      <c r="D95" s="23">
        <v>2.0699999999999998</v>
      </c>
      <c r="E95" s="17"/>
      <c r="F95" s="17">
        <v>75747</v>
      </c>
      <c r="G95" s="17">
        <v>22724</v>
      </c>
      <c r="H95" s="17">
        <v>45448</v>
      </c>
      <c r="I95" s="17" t="s">
        <v>945</v>
      </c>
      <c r="J95" s="17" t="s">
        <v>945</v>
      </c>
    </row>
    <row r="96" spans="1:14" s="2" customFormat="1" ht="30.75" customHeight="1">
      <c r="A96" s="20">
        <v>88</v>
      </c>
      <c r="B96" s="8" t="s">
        <v>163</v>
      </c>
      <c r="C96" s="9" t="s">
        <v>164</v>
      </c>
      <c r="D96" s="10">
        <v>1.49</v>
      </c>
      <c r="E96" s="11"/>
      <c r="F96" s="11"/>
      <c r="G96" s="11"/>
      <c r="H96" s="11"/>
      <c r="I96" s="11"/>
      <c r="J96" s="22"/>
    </row>
    <row r="97" spans="1:14" ht="30.75" customHeight="1">
      <c r="A97" s="13">
        <v>89</v>
      </c>
      <c r="B97" s="14" t="s">
        <v>165</v>
      </c>
      <c r="C97" s="15" t="s">
        <v>166</v>
      </c>
      <c r="D97" s="23">
        <v>1.42</v>
      </c>
      <c r="E97" s="17"/>
      <c r="F97" s="17">
        <v>60692</v>
      </c>
      <c r="G97" s="17">
        <v>18208</v>
      </c>
      <c r="H97" s="17">
        <v>36415</v>
      </c>
      <c r="I97" s="17" t="s">
        <v>945</v>
      </c>
      <c r="J97" s="17" t="s">
        <v>945</v>
      </c>
    </row>
    <row r="98" spans="1:14" ht="30.75" customHeight="1">
      <c r="A98" s="13">
        <v>90</v>
      </c>
      <c r="B98" s="14" t="s">
        <v>167</v>
      </c>
      <c r="C98" s="15" t="s">
        <v>168</v>
      </c>
      <c r="D98" s="23">
        <v>2.81</v>
      </c>
      <c r="E98" s="17"/>
      <c r="F98" s="17">
        <v>120101</v>
      </c>
      <c r="G98" s="17" t="s">
        <v>945</v>
      </c>
      <c r="H98" s="17" t="s">
        <v>945</v>
      </c>
      <c r="I98" s="17">
        <v>96080.8</v>
      </c>
      <c r="J98" s="17">
        <v>108091</v>
      </c>
    </row>
    <row r="99" spans="1:14" ht="30.75" customHeight="1">
      <c r="A99" s="13">
        <v>91</v>
      </c>
      <c r="B99" s="14" t="s">
        <v>169</v>
      </c>
      <c r="C99" s="15" t="s">
        <v>170</v>
      </c>
      <c r="D99" s="23">
        <v>1.1200000000000001</v>
      </c>
      <c r="E99" s="17"/>
      <c r="F99" s="17">
        <v>47869</v>
      </c>
      <c r="G99" s="17">
        <v>14361</v>
      </c>
      <c r="H99" s="17">
        <v>28721</v>
      </c>
      <c r="I99" s="17" t="s">
        <v>945</v>
      </c>
      <c r="J99" s="17" t="s">
        <v>945</v>
      </c>
    </row>
    <row r="100" spans="1:14" ht="30.75" customHeight="1">
      <c r="A100" s="13">
        <v>92</v>
      </c>
      <c r="B100" s="14" t="s">
        <v>171</v>
      </c>
      <c r="C100" s="15" t="s">
        <v>172</v>
      </c>
      <c r="D100" s="23">
        <v>2.0099999999999998</v>
      </c>
      <c r="E100" s="17"/>
      <c r="F100" s="17">
        <v>85908</v>
      </c>
      <c r="G100" s="17" t="s">
        <v>945</v>
      </c>
      <c r="H100" s="17" t="s">
        <v>945</v>
      </c>
      <c r="I100" s="17">
        <v>68726.399999999994</v>
      </c>
      <c r="J100" s="17">
        <v>77317</v>
      </c>
    </row>
    <row r="101" spans="1:14" ht="30.75" customHeight="1">
      <c r="A101" s="13">
        <v>93</v>
      </c>
      <c r="B101" s="14" t="s">
        <v>173</v>
      </c>
      <c r="C101" s="15" t="s">
        <v>174</v>
      </c>
      <c r="D101" s="23">
        <v>1.42</v>
      </c>
      <c r="E101" s="17"/>
      <c r="F101" s="17">
        <v>60692</v>
      </c>
      <c r="G101" s="17">
        <v>18208</v>
      </c>
      <c r="H101" s="17">
        <v>36415</v>
      </c>
      <c r="I101" s="17" t="s">
        <v>945</v>
      </c>
      <c r="J101" s="17" t="s">
        <v>945</v>
      </c>
    </row>
    <row r="102" spans="1:14" ht="30.75" customHeight="1">
      <c r="A102" s="13">
        <v>94</v>
      </c>
      <c r="B102" s="14" t="s">
        <v>175</v>
      </c>
      <c r="C102" s="15" t="s">
        <v>176</v>
      </c>
      <c r="D102" s="23">
        <v>2.38</v>
      </c>
      <c r="E102" s="17"/>
      <c r="F102" s="17">
        <v>101722</v>
      </c>
      <c r="G102" s="17" t="s">
        <v>945</v>
      </c>
      <c r="H102" s="17" t="s">
        <v>945</v>
      </c>
      <c r="I102" s="17">
        <v>81377.600000000006</v>
      </c>
      <c r="J102" s="17">
        <v>91550</v>
      </c>
    </row>
    <row r="103" spans="1:14" ht="30.75" customHeight="1">
      <c r="A103" s="13">
        <v>95</v>
      </c>
      <c r="B103" s="14" t="s">
        <v>177</v>
      </c>
      <c r="C103" s="15" t="s">
        <v>178</v>
      </c>
      <c r="D103" s="23">
        <v>1.61</v>
      </c>
      <c r="E103" s="17"/>
      <c r="F103" s="17">
        <v>68812</v>
      </c>
      <c r="G103" s="17" t="s">
        <v>945</v>
      </c>
      <c r="H103" s="17" t="s">
        <v>945</v>
      </c>
      <c r="I103" s="17">
        <v>55049.599999999999</v>
      </c>
      <c r="J103" s="17">
        <v>61931</v>
      </c>
    </row>
    <row r="104" spans="1:14" ht="30.75" customHeight="1">
      <c r="A104" s="13">
        <v>96</v>
      </c>
      <c r="B104" s="14" t="s">
        <v>179</v>
      </c>
      <c r="C104" s="15" t="s">
        <v>180</v>
      </c>
      <c r="D104" s="23">
        <v>2.99</v>
      </c>
      <c r="E104" s="17"/>
      <c r="F104" s="17">
        <v>127794</v>
      </c>
      <c r="G104" s="17" t="s">
        <v>945</v>
      </c>
      <c r="H104" s="17" t="s">
        <v>945</v>
      </c>
      <c r="I104" s="17">
        <v>102235.2</v>
      </c>
      <c r="J104" s="17">
        <v>115015</v>
      </c>
    </row>
    <row r="105" spans="1:14" ht="30.75" customHeight="1">
      <c r="A105" s="13">
        <v>97</v>
      </c>
      <c r="B105" s="14" t="s">
        <v>181</v>
      </c>
      <c r="C105" s="15" t="s">
        <v>182</v>
      </c>
      <c r="D105" s="23">
        <v>3.54</v>
      </c>
      <c r="E105" s="17"/>
      <c r="F105" s="17">
        <v>151302</v>
      </c>
      <c r="G105" s="17" t="s">
        <v>945</v>
      </c>
      <c r="H105" s="17" t="s">
        <v>945</v>
      </c>
      <c r="I105" s="17">
        <v>121041.60000000001</v>
      </c>
      <c r="J105" s="17">
        <v>136172</v>
      </c>
    </row>
    <row r="106" spans="1:14" s="2" customFormat="1" ht="30.75" customHeight="1">
      <c r="A106" s="20">
        <v>98</v>
      </c>
      <c r="B106" s="8" t="s">
        <v>183</v>
      </c>
      <c r="C106" s="9" t="s">
        <v>184</v>
      </c>
      <c r="D106" s="10">
        <v>1.36</v>
      </c>
      <c r="E106" s="11"/>
      <c r="F106" s="11"/>
      <c r="G106" s="11"/>
      <c r="H106" s="11"/>
      <c r="I106" s="11"/>
      <c r="J106" s="22"/>
    </row>
    <row r="107" spans="1:14" ht="30.75" customHeight="1">
      <c r="A107" s="13">
        <v>99</v>
      </c>
      <c r="B107" s="14" t="s">
        <v>185</v>
      </c>
      <c r="C107" s="15" t="s">
        <v>186</v>
      </c>
      <c r="D107" s="23">
        <v>0.84</v>
      </c>
      <c r="E107" s="17"/>
      <c r="F107" s="17">
        <v>35902</v>
      </c>
      <c r="G107" s="17" t="s">
        <v>945</v>
      </c>
      <c r="H107" s="17" t="s">
        <v>945</v>
      </c>
      <c r="I107" s="17">
        <v>28721.599999999999</v>
      </c>
      <c r="J107" s="17">
        <v>32312</v>
      </c>
    </row>
    <row r="108" spans="1:14" ht="30.75" customHeight="1">
      <c r="A108" s="13">
        <v>100</v>
      </c>
      <c r="B108" s="14" t="s">
        <v>187</v>
      </c>
      <c r="C108" s="15" t="s">
        <v>188</v>
      </c>
      <c r="D108" s="23">
        <v>1.74</v>
      </c>
      <c r="E108" s="17"/>
      <c r="F108" s="17">
        <v>74369</v>
      </c>
      <c r="G108" s="17" t="s">
        <v>945</v>
      </c>
      <c r="H108" s="17" t="s">
        <v>945</v>
      </c>
      <c r="I108" s="17">
        <v>59495.199999999997</v>
      </c>
      <c r="J108" s="17">
        <v>66932</v>
      </c>
    </row>
    <row r="109" spans="1:14" ht="30.75" customHeight="1">
      <c r="A109" s="13">
        <v>101</v>
      </c>
      <c r="B109" s="14" t="s">
        <v>189</v>
      </c>
      <c r="C109" s="15" t="s">
        <v>190</v>
      </c>
      <c r="D109" s="23">
        <v>2.4900000000000002</v>
      </c>
      <c r="E109" s="17"/>
      <c r="F109" s="17">
        <v>106424</v>
      </c>
      <c r="G109" s="17" t="s">
        <v>945</v>
      </c>
      <c r="H109" s="17" t="s">
        <v>945</v>
      </c>
      <c r="I109" s="17">
        <v>85139.199999999997</v>
      </c>
      <c r="J109" s="17">
        <v>95782</v>
      </c>
    </row>
    <row r="110" spans="1:14" ht="30.75" customHeight="1">
      <c r="A110" s="13">
        <v>102</v>
      </c>
      <c r="B110" s="14" t="s">
        <v>929</v>
      </c>
      <c r="C110" s="15" t="s">
        <v>930</v>
      </c>
      <c r="D110" s="23">
        <v>7.23</v>
      </c>
      <c r="E110" s="18">
        <v>0.3332</v>
      </c>
      <c r="F110" s="17">
        <v>279377</v>
      </c>
      <c r="G110" s="17" t="s">
        <v>945</v>
      </c>
      <c r="H110" s="17" t="s">
        <v>945</v>
      </c>
      <c r="I110" s="17">
        <v>223501.6</v>
      </c>
      <c r="J110" s="17">
        <v>251439</v>
      </c>
      <c r="N110" s="19"/>
    </row>
    <row r="111" spans="1:14" s="2" customFormat="1" ht="30.75" customHeight="1">
      <c r="A111" s="20">
        <v>103</v>
      </c>
      <c r="B111" s="8" t="s">
        <v>191</v>
      </c>
      <c r="C111" s="9" t="s">
        <v>192</v>
      </c>
      <c r="D111" s="10"/>
      <c r="E111" s="11"/>
      <c r="F111" s="11"/>
      <c r="G111" s="11"/>
      <c r="H111" s="11"/>
      <c r="I111" s="11"/>
      <c r="J111" s="22"/>
    </row>
    <row r="112" spans="1:14" ht="30.75" customHeight="1">
      <c r="A112" s="13">
        <v>104</v>
      </c>
      <c r="B112" s="14" t="s">
        <v>193</v>
      </c>
      <c r="C112" s="15" t="s">
        <v>194</v>
      </c>
      <c r="D112" s="23">
        <v>0.98</v>
      </c>
      <c r="E112" s="17"/>
      <c r="F112" s="17">
        <v>41886</v>
      </c>
      <c r="G112" s="17">
        <v>12566</v>
      </c>
      <c r="H112" s="17">
        <v>25132</v>
      </c>
      <c r="I112" s="17" t="s">
        <v>945</v>
      </c>
      <c r="J112" s="17" t="s">
        <v>945</v>
      </c>
      <c r="K112"/>
      <c r="L112"/>
      <c r="M112" s="76"/>
    </row>
    <row r="113" spans="1:14" ht="30.75" customHeight="1">
      <c r="A113" s="13">
        <v>105</v>
      </c>
      <c r="B113" s="14" t="s">
        <v>195</v>
      </c>
      <c r="C113" s="15" t="s">
        <v>196</v>
      </c>
      <c r="D113" s="23">
        <v>1.55</v>
      </c>
      <c r="E113" s="17"/>
      <c r="F113" s="17">
        <v>66248</v>
      </c>
      <c r="G113" s="17">
        <v>19874</v>
      </c>
      <c r="H113" s="17">
        <v>39749</v>
      </c>
      <c r="I113" s="17" t="s">
        <v>945</v>
      </c>
      <c r="J113" s="17" t="s">
        <v>945</v>
      </c>
      <c r="K113"/>
      <c r="L113"/>
      <c r="M113" s="76"/>
    </row>
    <row r="114" spans="1:14" ht="30.75" customHeight="1">
      <c r="A114" s="13">
        <v>106</v>
      </c>
      <c r="B114" s="14" t="s">
        <v>197</v>
      </c>
      <c r="C114" s="15" t="s">
        <v>198</v>
      </c>
      <c r="D114" s="23">
        <v>0.84</v>
      </c>
      <c r="E114" s="17"/>
      <c r="F114" s="17">
        <v>35902</v>
      </c>
      <c r="G114" s="17">
        <v>10771</v>
      </c>
      <c r="H114" s="17">
        <v>21541</v>
      </c>
      <c r="I114" s="17" t="s">
        <v>945</v>
      </c>
      <c r="J114" s="17" t="s">
        <v>945</v>
      </c>
      <c r="K114"/>
      <c r="L114"/>
      <c r="M114" s="76"/>
    </row>
    <row r="115" spans="1:14" ht="30.75" customHeight="1">
      <c r="A115" s="13">
        <v>107</v>
      </c>
      <c r="B115" s="14" t="s">
        <v>199</v>
      </c>
      <c r="C115" s="15" t="s">
        <v>200</v>
      </c>
      <c r="D115" s="23">
        <v>1.33</v>
      </c>
      <c r="E115" s="17"/>
      <c r="F115" s="17">
        <v>56845</v>
      </c>
      <c r="G115" s="17">
        <v>17054</v>
      </c>
      <c r="H115" s="17">
        <v>34107</v>
      </c>
      <c r="I115" s="17" t="s">
        <v>945</v>
      </c>
      <c r="J115" s="17" t="s">
        <v>945</v>
      </c>
      <c r="K115"/>
      <c r="L115"/>
      <c r="M115" s="76"/>
    </row>
    <row r="116" spans="1:14" ht="30.75" customHeight="1">
      <c r="A116" s="13">
        <v>108</v>
      </c>
      <c r="B116" s="14" t="s">
        <v>201</v>
      </c>
      <c r="C116" s="15" t="s">
        <v>202</v>
      </c>
      <c r="D116" s="23">
        <v>0.96</v>
      </c>
      <c r="E116" s="17"/>
      <c r="F116" s="17">
        <v>41031</v>
      </c>
      <c r="G116" s="17">
        <v>12309</v>
      </c>
      <c r="H116" s="17">
        <v>24619</v>
      </c>
      <c r="I116" s="17" t="s">
        <v>945</v>
      </c>
      <c r="J116" s="17" t="s">
        <v>945</v>
      </c>
      <c r="K116"/>
      <c r="L116"/>
      <c r="M116" s="76"/>
    </row>
    <row r="117" spans="1:14" ht="30.75" customHeight="1">
      <c r="A117" s="13">
        <v>109</v>
      </c>
      <c r="B117" s="14" t="s">
        <v>203</v>
      </c>
      <c r="C117" s="15" t="s">
        <v>204</v>
      </c>
      <c r="D117" s="23">
        <v>1.02</v>
      </c>
      <c r="E117" s="17"/>
      <c r="F117" s="17">
        <v>43595</v>
      </c>
      <c r="G117" s="17">
        <v>13079</v>
      </c>
      <c r="H117" s="17">
        <v>26157</v>
      </c>
      <c r="I117" s="17" t="s">
        <v>945</v>
      </c>
      <c r="J117" s="17" t="s">
        <v>945</v>
      </c>
      <c r="K117"/>
      <c r="L117"/>
      <c r="M117" s="76"/>
    </row>
    <row r="118" spans="1:14" ht="30.75" customHeight="1">
      <c r="A118" s="13">
        <v>110</v>
      </c>
      <c r="B118" s="14" t="s">
        <v>207</v>
      </c>
      <c r="C118" s="15" t="s">
        <v>975</v>
      </c>
      <c r="D118" s="77">
        <v>1.08</v>
      </c>
      <c r="E118" s="78">
        <v>0.34310000000000002</v>
      </c>
      <c r="F118" s="82">
        <v>61119</v>
      </c>
      <c r="G118" s="82">
        <v>18336</v>
      </c>
      <c r="H118" s="82">
        <v>36671</v>
      </c>
      <c r="I118" s="17" t="s">
        <v>945</v>
      </c>
      <c r="J118" s="17" t="s">
        <v>945</v>
      </c>
      <c r="K118"/>
      <c r="L118"/>
      <c r="M118" s="76"/>
    </row>
    <row r="119" spans="1:14" ht="30.75" customHeight="1">
      <c r="A119" s="13">
        <v>111</v>
      </c>
      <c r="B119" s="14" t="s">
        <v>210</v>
      </c>
      <c r="C119" s="15" t="s">
        <v>976</v>
      </c>
      <c r="D119" s="77">
        <v>1.67</v>
      </c>
      <c r="E119" s="78">
        <v>0.24790000000000001</v>
      </c>
      <c r="F119" s="82">
        <v>90183</v>
      </c>
      <c r="G119" s="82">
        <v>27055</v>
      </c>
      <c r="H119" s="82">
        <v>54110</v>
      </c>
      <c r="I119" s="17" t="s">
        <v>945</v>
      </c>
      <c r="J119" s="17" t="s">
        <v>945</v>
      </c>
      <c r="K119"/>
      <c r="L119"/>
      <c r="M119" s="76"/>
    </row>
    <row r="120" spans="1:14" ht="30.75" customHeight="1">
      <c r="A120" s="13">
        <v>112</v>
      </c>
      <c r="B120" s="14" t="s">
        <v>213</v>
      </c>
      <c r="C120" s="15" t="s">
        <v>214</v>
      </c>
      <c r="D120" s="23">
        <v>0.74</v>
      </c>
      <c r="E120" s="17"/>
      <c r="F120" s="17">
        <v>31628</v>
      </c>
      <c r="G120" s="17">
        <v>9488</v>
      </c>
      <c r="H120" s="17">
        <v>18977</v>
      </c>
      <c r="I120" s="17" t="s">
        <v>945</v>
      </c>
      <c r="J120" s="17" t="s">
        <v>945</v>
      </c>
      <c r="K120"/>
      <c r="L120"/>
      <c r="M120" s="76"/>
    </row>
    <row r="121" spans="1:14" ht="30.75" customHeight="1">
      <c r="A121" s="13">
        <v>113</v>
      </c>
      <c r="B121" s="14" t="s">
        <v>215</v>
      </c>
      <c r="C121" s="15" t="s">
        <v>216</v>
      </c>
      <c r="D121" s="23">
        <v>0.99</v>
      </c>
      <c r="E121" s="17"/>
      <c r="F121" s="17">
        <v>42313</v>
      </c>
      <c r="G121" s="17">
        <v>12694</v>
      </c>
      <c r="H121" s="17">
        <v>25388</v>
      </c>
      <c r="I121" s="17" t="s">
        <v>945</v>
      </c>
      <c r="J121" s="17" t="s">
        <v>945</v>
      </c>
      <c r="K121"/>
      <c r="L121"/>
      <c r="M121" s="76"/>
    </row>
    <row r="122" spans="1:14" ht="30.75" customHeight="1">
      <c r="A122" s="13">
        <v>114</v>
      </c>
      <c r="B122" s="14" t="s">
        <v>217</v>
      </c>
      <c r="C122" s="15" t="s">
        <v>218</v>
      </c>
      <c r="D122" s="23">
        <v>2.61</v>
      </c>
      <c r="E122" s="18">
        <v>0.70199999999999996</v>
      </c>
      <c r="F122" s="17">
        <v>106771</v>
      </c>
      <c r="G122" s="17">
        <v>32031</v>
      </c>
      <c r="H122" s="17">
        <v>64063</v>
      </c>
      <c r="I122" s="17" t="s">
        <v>945</v>
      </c>
      <c r="J122" s="17" t="s">
        <v>945</v>
      </c>
      <c r="K122"/>
      <c r="L122"/>
      <c r="M122" s="76"/>
      <c r="N122" s="19"/>
    </row>
    <row r="123" spans="1:14" ht="30.75" customHeight="1">
      <c r="A123" s="13">
        <v>115</v>
      </c>
      <c r="B123" s="14" t="s">
        <v>219</v>
      </c>
      <c r="C123" s="15" t="s">
        <v>220</v>
      </c>
      <c r="D123" s="23">
        <v>4.8899999999999997</v>
      </c>
      <c r="E123" s="17"/>
      <c r="F123" s="17">
        <v>209001</v>
      </c>
      <c r="G123" s="17">
        <v>62700</v>
      </c>
      <c r="H123" s="17">
        <v>125401</v>
      </c>
      <c r="I123" s="17" t="s">
        <v>945</v>
      </c>
      <c r="J123" s="17" t="s">
        <v>945</v>
      </c>
      <c r="K123"/>
      <c r="L123"/>
      <c r="M123" s="76"/>
    </row>
    <row r="124" spans="1:14" ht="30.75" customHeight="1">
      <c r="A124" s="13">
        <v>116</v>
      </c>
      <c r="B124" s="14" t="s">
        <v>221</v>
      </c>
      <c r="C124" s="15" t="s">
        <v>222</v>
      </c>
      <c r="D124" s="23">
        <v>4.05</v>
      </c>
      <c r="E124" s="18">
        <v>0.88729999999999998</v>
      </c>
      <c r="F124" s="17">
        <v>170293</v>
      </c>
      <c r="G124" s="17">
        <v>51088</v>
      </c>
      <c r="H124" s="17">
        <v>102176</v>
      </c>
      <c r="I124" s="17" t="s">
        <v>945</v>
      </c>
      <c r="J124" s="17" t="s">
        <v>945</v>
      </c>
      <c r="K124"/>
      <c r="L124"/>
      <c r="M124" s="76"/>
      <c r="N124" s="19"/>
    </row>
    <row r="125" spans="1:14" ht="30.75" customHeight="1">
      <c r="A125" s="13">
        <v>117</v>
      </c>
      <c r="B125" s="14" t="s">
        <v>223</v>
      </c>
      <c r="C125" s="15" t="s">
        <v>224</v>
      </c>
      <c r="D125" s="23">
        <v>5.13</v>
      </c>
      <c r="E125" s="18">
        <v>0.73419999999999996</v>
      </c>
      <c r="F125" s="17">
        <v>210876</v>
      </c>
      <c r="G125" s="17" t="s">
        <v>945</v>
      </c>
      <c r="H125" s="17" t="s">
        <v>945</v>
      </c>
      <c r="I125" s="17">
        <v>168700.79999999999</v>
      </c>
      <c r="J125" s="17">
        <v>189788</v>
      </c>
      <c r="K125"/>
      <c r="L125"/>
      <c r="M125" s="76"/>
      <c r="N125" s="19"/>
    </row>
    <row r="126" spans="1:14" ht="30.75" customHeight="1">
      <c r="A126" s="13">
        <v>118</v>
      </c>
      <c r="B126" s="14" t="s">
        <v>225</v>
      </c>
      <c r="C126" s="15" t="s">
        <v>226</v>
      </c>
      <c r="D126" s="23">
        <v>6.85</v>
      </c>
      <c r="E126" s="18">
        <v>0.81659999999999999</v>
      </c>
      <c r="F126" s="17">
        <v>285050</v>
      </c>
      <c r="G126" s="17" t="s">
        <v>945</v>
      </c>
      <c r="H126" s="17" t="s">
        <v>945</v>
      </c>
      <c r="I126" s="17">
        <v>228040</v>
      </c>
      <c r="J126" s="17">
        <v>256545</v>
      </c>
      <c r="K126"/>
      <c r="L126"/>
      <c r="M126" s="76"/>
      <c r="N126" s="19"/>
    </row>
    <row r="127" spans="1:14" ht="30.75" customHeight="1">
      <c r="A127" s="13">
        <v>119</v>
      </c>
      <c r="B127" s="14" t="s">
        <v>227</v>
      </c>
      <c r="C127" s="15" t="s">
        <v>228</v>
      </c>
      <c r="D127" s="23">
        <v>0.82</v>
      </c>
      <c r="E127" s="17"/>
      <c r="F127" s="17">
        <v>35047</v>
      </c>
      <c r="G127" s="17">
        <v>10514</v>
      </c>
      <c r="H127" s="17">
        <v>21028</v>
      </c>
      <c r="I127" s="17" t="s">
        <v>945</v>
      </c>
      <c r="J127" s="17" t="s">
        <v>945</v>
      </c>
      <c r="K127"/>
      <c r="L127"/>
      <c r="M127" s="76"/>
    </row>
    <row r="128" spans="1:14" ht="30.75" customHeight="1">
      <c r="A128" s="13">
        <v>120</v>
      </c>
      <c r="B128" s="14" t="s">
        <v>205</v>
      </c>
      <c r="C128" s="15" t="s">
        <v>206</v>
      </c>
      <c r="D128" s="23">
        <v>2.2999999999999998</v>
      </c>
      <c r="E128" s="17"/>
      <c r="F128" s="17">
        <v>98303</v>
      </c>
      <c r="G128" s="17">
        <v>29491</v>
      </c>
      <c r="H128" s="17">
        <v>58982</v>
      </c>
      <c r="I128" s="17" t="s">
        <v>945</v>
      </c>
      <c r="J128" s="17" t="s">
        <v>945</v>
      </c>
      <c r="K128"/>
      <c r="L128"/>
      <c r="M128" s="76"/>
    </row>
    <row r="129" spans="1:13" ht="30.75" customHeight="1">
      <c r="A129" s="13">
        <v>121</v>
      </c>
      <c r="B129" s="14" t="s">
        <v>208</v>
      </c>
      <c r="C129" s="15" t="s">
        <v>209</v>
      </c>
      <c r="D129" s="23">
        <v>3.16</v>
      </c>
      <c r="E129" s="17"/>
      <c r="F129" s="17">
        <v>135060</v>
      </c>
      <c r="G129" s="17">
        <v>40518</v>
      </c>
      <c r="H129" s="17">
        <v>81036</v>
      </c>
      <c r="I129" s="17" t="s">
        <v>945</v>
      </c>
      <c r="J129" s="17" t="s">
        <v>945</v>
      </c>
      <c r="K129"/>
      <c r="L129"/>
      <c r="M129" s="76"/>
    </row>
    <row r="130" spans="1:13" ht="30.75" customHeight="1">
      <c r="A130" s="13">
        <v>122</v>
      </c>
      <c r="B130" s="14" t="s">
        <v>211</v>
      </c>
      <c r="C130" s="15" t="s">
        <v>212</v>
      </c>
      <c r="D130" s="23">
        <v>4.84</v>
      </c>
      <c r="E130" s="17"/>
      <c r="F130" s="17">
        <v>206864</v>
      </c>
      <c r="G130" s="17">
        <v>62059</v>
      </c>
      <c r="H130" s="17">
        <v>12418</v>
      </c>
      <c r="I130" s="17" t="s">
        <v>945</v>
      </c>
      <c r="J130" s="17" t="s">
        <v>945</v>
      </c>
      <c r="K130"/>
      <c r="L130"/>
      <c r="M130" s="76"/>
    </row>
    <row r="131" spans="1:13" ht="30.75" customHeight="1">
      <c r="A131" s="13">
        <v>123</v>
      </c>
      <c r="B131" s="14" t="s">
        <v>961</v>
      </c>
      <c r="C131" s="15" t="s">
        <v>963</v>
      </c>
      <c r="D131" s="23">
        <v>2.2400000000000002</v>
      </c>
      <c r="E131" s="18">
        <v>0.73050000000000004</v>
      </c>
      <c r="F131" s="17">
        <v>92028</v>
      </c>
      <c r="G131" s="17">
        <v>27608</v>
      </c>
      <c r="H131" s="17">
        <v>55217</v>
      </c>
      <c r="I131" s="17" t="s">
        <v>945</v>
      </c>
      <c r="J131" s="17" t="s">
        <v>945</v>
      </c>
      <c r="K131"/>
      <c r="L131"/>
      <c r="M131" s="76"/>
    </row>
    <row r="132" spans="1:13" ht="30.75" customHeight="1">
      <c r="A132" s="13">
        <v>124</v>
      </c>
      <c r="B132" s="14" t="s">
        <v>962</v>
      </c>
      <c r="C132" s="15" t="s">
        <v>964</v>
      </c>
      <c r="D132" s="23">
        <v>6.57</v>
      </c>
      <c r="E132" s="18">
        <v>0.88539999999999996</v>
      </c>
      <c r="F132" s="17">
        <v>276177</v>
      </c>
      <c r="G132" s="17" t="s">
        <v>945</v>
      </c>
      <c r="H132" s="17" t="s">
        <v>945</v>
      </c>
      <c r="I132" s="17">
        <v>220941.6</v>
      </c>
      <c r="J132" s="17">
        <v>248559</v>
      </c>
      <c r="K132"/>
      <c r="L132"/>
      <c r="M132" s="76"/>
    </row>
    <row r="133" spans="1:13" ht="30.75" customHeight="1">
      <c r="A133" s="13">
        <v>125</v>
      </c>
      <c r="B133" s="14" t="s">
        <v>965</v>
      </c>
      <c r="C133" s="15" t="s">
        <v>966</v>
      </c>
      <c r="D133" s="23">
        <v>29.79</v>
      </c>
      <c r="E133" s="18">
        <v>5.1799999999999999E-2</v>
      </c>
      <c r="F133" s="17">
        <v>1099590</v>
      </c>
      <c r="G133" s="17">
        <v>329877</v>
      </c>
      <c r="H133" s="17">
        <v>659754</v>
      </c>
      <c r="I133" s="17" t="s">
        <v>945</v>
      </c>
      <c r="J133" s="17" t="s">
        <v>945</v>
      </c>
      <c r="K133"/>
      <c r="L133"/>
      <c r="M133" s="76"/>
    </row>
    <row r="134" spans="1:13" s="2" customFormat="1" ht="30.75" customHeight="1">
      <c r="A134" s="20">
        <v>126</v>
      </c>
      <c r="B134" s="8" t="s">
        <v>229</v>
      </c>
      <c r="C134" s="9" t="s">
        <v>230</v>
      </c>
      <c r="D134" s="10">
        <v>1.2</v>
      </c>
      <c r="E134" s="11"/>
      <c r="F134" s="11"/>
      <c r="G134" s="11"/>
      <c r="H134" s="11"/>
      <c r="I134" s="11"/>
      <c r="J134" s="22"/>
    </row>
    <row r="135" spans="1:13" ht="30.75" customHeight="1">
      <c r="A135" s="13">
        <v>127</v>
      </c>
      <c r="B135" s="14" t="s">
        <v>231</v>
      </c>
      <c r="C135" s="15" t="s">
        <v>232</v>
      </c>
      <c r="D135" s="23">
        <v>0.98</v>
      </c>
      <c r="E135" s="17"/>
      <c r="F135" s="17">
        <v>41886</v>
      </c>
      <c r="G135" s="17">
        <v>12566</v>
      </c>
      <c r="H135" s="17">
        <v>25132</v>
      </c>
      <c r="I135" s="17" t="s">
        <v>945</v>
      </c>
      <c r="J135" s="17" t="s">
        <v>945</v>
      </c>
    </row>
    <row r="136" spans="1:13" ht="30.75" customHeight="1">
      <c r="A136" s="13">
        <v>128</v>
      </c>
      <c r="B136" s="14" t="s">
        <v>233</v>
      </c>
      <c r="C136" s="15" t="s">
        <v>234</v>
      </c>
      <c r="D136" s="23">
        <v>1.49</v>
      </c>
      <c r="E136" s="17"/>
      <c r="F136" s="17">
        <v>63683</v>
      </c>
      <c r="G136" s="17">
        <v>19105</v>
      </c>
      <c r="H136" s="17">
        <v>38210</v>
      </c>
      <c r="I136" s="17" t="s">
        <v>945</v>
      </c>
      <c r="J136" s="17" t="s">
        <v>945</v>
      </c>
    </row>
    <row r="137" spans="1:13" ht="30.75" customHeight="1">
      <c r="A137" s="13">
        <v>129</v>
      </c>
      <c r="B137" s="14" t="s">
        <v>235</v>
      </c>
      <c r="C137" s="15" t="s">
        <v>236</v>
      </c>
      <c r="D137" s="23">
        <v>0.68</v>
      </c>
      <c r="E137" s="17"/>
      <c r="F137" s="17">
        <v>29064</v>
      </c>
      <c r="G137" s="17">
        <v>8719</v>
      </c>
      <c r="H137" s="17">
        <v>17438</v>
      </c>
      <c r="I137" s="17" t="s">
        <v>945</v>
      </c>
      <c r="J137" s="17" t="s">
        <v>945</v>
      </c>
    </row>
    <row r="138" spans="1:13" ht="30.75" customHeight="1">
      <c r="A138" s="13">
        <v>130</v>
      </c>
      <c r="B138" s="14" t="s">
        <v>237</v>
      </c>
      <c r="C138" s="15" t="s">
        <v>238</v>
      </c>
      <c r="D138" s="23">
        <v>1.01</v>
      </c>
      <c r="E138" s="17"/>
      <c r="F138" s="17">
        <v>43168</v>
      </c>
      <c r="G138" s="17">
        <v>12950</v>
      </c>
      <c r="H138" s="17">
        <v>25901</v>
      </c>
      <c r="I138" s="17" t="s">
        <v>945</v>
      </c>
      <c r="J138" s="17" t="s">
        <v>945</v>
      </c>
    </row>
    <row r="139" spans="1:13" ht="30.75" customHeight="1">
      <c r="A139" s="13">
        <v>131</v>
      </c>
      <c r="B139" s="14" t="s">
        <v>239</v>
      </c>
      <c r="C139" s="15" t="s">
        <v>240</v>
      </c>
      <c r="D139" s="23">
        <v>0.4</v>
      </c>
      <c r="E139" s="17"/>
      <c r="F139" s="17">
        <v>17096</v>
      </c>
      <c r="G139" s="17">
        <v>5129</v>
      </c>
      <c r="H139" s="17">
        <v>10258</v>
      </c>
      <c r="I139" s="17" t="s">
        <v>945</v>
      </c>
      <c r="J139" s="17" t="s">
        <v>945</v>
      </c>
    </row>
    <row r="140" spans="1:13" ht="30.75" customHeight="1">
      <c r="A140" s="13">
        <v>132</v>
      </c>
      <c r="B140" s="14" t="s">
        <v>241</v>
      </c>
      <c r="C140" s="15" t="s">
        <v>242</v>
      </c>
      <c r="D140" s="23">
        <v>1.54</v>
      </c>
      <c r="E140" s="17"/>
      <c r="F140" s="17">
        <v>65820</v>
      </c>
      <c r="G140" s="17">
        <v>19746</v>
      </c>
      <c r="H140" s="17">
        <v>39492</v>
      </c>
      <c r="I140" s="17" t="s">
        <v>945</v>
      </c>
      <c r="J140" s="17" t="s">
        <v>945</v>
      </c>
    </row>
    <row r="141" spans="1:13" ht="30.75" customHeight="1">
      <c r="A141" s="13">
        <v>133</v>
      </c>
      <c r="B141" s="14" t="s">
        <v>243</v>
      </c>
      <c r="C141" s="15" t="s">
        <v>244</v>
      </c>
      <c r="D141" s="23">
        <v>4.13</v>
      </c>
      <c r="E141" s="17"/>
      <c r="F141" s="17">
        <v>176518</v>
      </c>
      <c r="G141" s="17" t="s">
        <v>945</v>
      </c>
      <c r="H141" s="17" t="s">
        <v>945</v>
      </c>
      <c r="I141" s="17">
        <v>141214.39999999999</v>
      </c>
      <c r="J141" s="17">
        <v>158866</v>
      </c>
    </row>
    <row r="142" spans="1:13" ht="30.75" customHeight="1">
      <c r="A142" s="13">
        <v>134</v>
      </c>
      <c r="B142" s="14" t="s">
        <v>245</v>
      </c>
      <c r="C142" s="15" t="s">
        <v>246</v>
      </c>
      <c r="D142" s="23">
        <v>5.82</v>
      </c>
      <c r="E142" s="17"/>
      <c r="F142" s="17">
        <v>248750</v>
      </c>
      <c r="G142" s="17" t="s">
        <v>945</v>
      </c>
      <c r="H142" s="17" t="s">
        <v>945</v>
      </c>
      <c r="I142" s="17">
        <v>199000</v>
      </c>
      <c r="J142" s="17">
        <v>223875</v>
      </c>
    </row>
    <row r="143" spans="1:13" ht="30.75" customHeight="1">
      <c r="A143" s="13">
        <v>135</v>
      </c>
      <c r="B143" s="14" t="s">
        <v>247</v>
      </c>
      <c r="C143" s="15" t="s">
        <v>248</v>
      </c>
      <c r="D143" s="23">
        <v>1.41</v>
      </c>
      <c r="E143" s="17"/>
      <c r="F143" s="17">
        <v>60264</v>
      </c>
      <c r="G143" s="17" t="s">
        <v>945</v>
      </c>
      <c r="H143" s="17" t="s">
        <v>945</v>
      </c>
      <c r="I143" s="17">
        <v>48211.199999999997</v>
      </c>
      <c r="J143" s="17">
        <v>54238</v>
      </c>
    </row>
    <row r="144" spans="1:13" ht="30.75" customHeight="1">
      <c r="A144" s="13">
        <v>136</v>
      </c>
      <c r="B144" s="14" t="s">
        <v>249</v>
      </c>
      <c r="C144" s="15" t="s">
        <v>250</v>
      </c>
      <c r="D144" s="23">
        <v>2.19</v>
      </c>
      <c r="E144" s="17"/>
      <c r="F144" s="17">
        <v>93602</v>
      </c>
      <c r="G144" s="17" t="s">
        <v>945</v>
      </c>
      <c r="H144" s="17" t="s">
        <v>945</v>
      </c>
      <c r="I144" s="17">
        <v>74881.600000000006</v>
      </c>
      <c r="J144" s="17">
        <v>84242</v>
      </c>
    </row>
    <row r="145" spans="1:14" ht="30.75" customHeight="1">
      <c r="A145" s="13">
        <v>137</v>
      </c>
      <c r="B145" s="14" t="s">
        <v>251</v>
      </c>
      <c r="C145" s="15" t="s">
        <v>252</v>
      </c>
      <c r="D145" s="23">
        <v>2.42</v>
      </c>
      <c r="E145" s="17"/>
      <c r="F145" s="17">
        <v>103432</v>
      </c>
      <c r="G145" s="17" t="s">
        <v>945</v>
      </c>
      <c r="H145" s="17" t="s">
        <v>945</v>
      </c>
      <c r="I145" s="17">
        <v>82745.600000000006</v>
      </c>
      <c r="J145" s="17">
        <v>93089</v>
      </c>
    </row>
    <row r="146" spans="1:14" ht="30.75" customHeight="1">
      <c r="A146" s="13">
        <v>138</v>
      </c>
      <c r="B146" s="14" t="s">
        <v>253</v>
      </c>
      <c r="C146" s="15" t="s">
        <v>254</v>
      </c>
      <c r="D146" s="23">
        <v>1.02</v>
      </c>
      <c r="E146" s="17"/>
      <c r="F146" s="17">
        <v>43595</v>
      </c>
      <c r="G146" s="17">
        <v>13079</v>
      </c>
      <c r="H146" s="17">
        <v>26157</v>
      </c>
      <c r="I146" s="17" t="s">
        <v>945</v>
      </c>
      <c r="J146" s="17" t="s">
        <v>945</v>
      </c>
    </row>
    <row r="147" spans="1:14" s="2" customFormat="1" ht="30.75" customHeight="1">
      <c r="A147" s="20">
        <v>139</v>
      </c>
      <c r="B147" s="8" t="s">
        <v>255</v>
      </c>
      <c r="C147" s="9" t="s">
        <v>256</v>
      </c>
      <c r="D147" s="10">
        <v>2.96</v>
      </c>
      <c r="E147" s="11"/>
      <c r="F147" s="11"/>
      <c r="G147" s="11"/>
      <c r="H147" s="11"/>
      <c r="I147" s="11"/>
      <c r="J147" s="22"/>
    </row>
    <row r="148" spans="1:14" ht="30.75" customHeight="1">
      <c r="A148" s="13">
        <v>140</v>
      </c>
      <c r="B148" s="14" t="s">
        <v>257</v>
      </c>
      <c r="C148" s="15" t="s">
        <v>258</v>
      </c>
      <c r="D148" s="23">
        <v>4.21</v>
      </c>
      <c r="E148" s="17"/>
      <c r="F148" s="17">
        <v>179938</v>
      </c>
      <c r="G148" s="17">
        <v>53981</v>
      </c>
      <c r="H148" s="17">
        <v>107963</v>
      </c>
      <c r="I148" s="17" t="s">
        <v>945</v>
      </c>
      <c r="J148" s="17" t="s">
        <v>945</v>
      </c>
    </row>
    <row r="149" spans="1:14" ht="30.75" customHeight="1">
      <c r="A149" s="13">
        <v>141</v>
      </c>
      <c r="B149" s="14" t="s">
        <v>259</v>
      </c>
      <c r="C149" s="15" t="s">
        <v>260</v>
      </c>
      <c r="D149" s="23">
        <v>15.63</v>
      </c>
      <c r="E149" s="17"/>
      <c r="F149" s="17">
        <v>668035</v>
      </c>
      <c r="G149" s="17">
        <v>200411</v>
      </c>
      <c r="H149" s="17">
        <v>400821</v>
      </c>
      <c r="I149" s="17" t="s">
        <v>945</v>
      </c>
      <c r="J149" s="17" t="s">
        <v>945</v>
      </c>
    </row>
    <row r="150" spans="1:14" ht="30.75" customHeight="1">
      <c r="A150" s="13">
        <v>142</v>
      </c>
      <c r="B150" s="14" t="s">
        <v>261</v>
      </c>
      <c r="C150" s="15" t="s">
        <v>262</v>
      </c>
      <c r="D150" s="23">
        <v>8.8800000000000008</v>
      </c>
      <c r="E150" s="18">
        <v>0.81969999999999998</v>
      </c>
      <c r="F150" s="17">
        <v>369693</v>
      </c>
      <c r="G150" s="17">
        <v>110908</v>
      </c>
      <c r="H150" s="17">
        <v>221816</v>
      </c>
      <c r="I150" s="17" t="s">
        <v>945</v>
      </c>
      <c r="J150" s="17" t="s">
        <v>945</v>
      </c>
      <c r="N150" s="19"/>
    </row>
    <row r="151" spans="1:14" ht="30.75" customHeight="1">
      <c r="A151" s="13">
        <v>143</v>
      </c>
      <c r="B151" s="14" t="s">
        <v>263</v>
      </c>
      <c r="C151" s="15" t="s">
        <v>264</v>
      </c>
      <c r="D151" s="23">
        <v>1.92</v>
      </c>
      <c r="E151" s="17"/>
      <c r="F151" s="17">
        <v>82062</v>
      </c>
      <c r="G151" s="17">
        <v>24619</v>
      </c>
      <c r="H151" s="17">
        <v>49237</v>
      </c>
      <c r="I151" s="17" t="s">
        <v>945</v>
      </c>
      <c r="J151" s="17" t="s">
        <v>945</v>
      </c>
    </row>
    <row r="152" spans="1:14" ht="30.75" customHeight="1">
      <c r="A152" s="13">
        <v>144</v>
      </c>
      <c r="B152" s="14" t="s">
        <v>265</v>
      </c>
      <c r="C152" s="15" t="s">
        <v>266</v>
      </c>
      <c r="D152" s="23">
        <v>1.39</v>
      </c>
      <c r="E152" s="17"/>
      <c r="F152" s="17">
        <v>59409</v>
      </c>
      <c r="G152" s="17">
        <v>17823</v>
      </c>
      <c r="H152" s="17">
        <v>35645</v>
      </c>
      <c r="I152" s="17" t="s">
        <v>945</v>
      </c>
      <c r="J152" s="17" t="s">
        <v>945</v>
      </c>
    </row>
    <row r="153" spans="1:14" ht="30.75" customHeight="1">
      <c r="A153" s="13">
        <v>145</v>
      </c>
      <c r="B153" s="14" t="s">
        <v>267</v>
      </c>
      <c r="C153" s="15" t="s">
        <v>268</v>
      </c>
      <c r="D153" s="23">
        <v>1.89</v>
      </c>
      <c r="E153" s="17"/>
      <c r="F153" s="17">
        <v>80780</v>
      </c>
      <c r="G153" s="17">
        <v>24234</v>
      </c>
      <c r="H153" s="17">
        <v>48468</v>
      </c>
      <c r="I153" s="17" t="s">
        <v>945</v>
      </c>
      <c r="J153" s="17" t="s">
        <v>945</v>
      </c>
    </row>
    <row r="154" spans="1:14" ht="30.75" customHeight="1">
      <c r="A154" s="13">
        <v>146</v>
      </c>
      <c r="B154" s="14" t="s">
        <v>269</v>
      </c>
      <c r="C154" s="15" t="s">
        <v>270</v>
      </c>
      <c r="D154" s="23">
        <v>2.56</v>
      </c>
      <c r="E154" s="17"/>
      <c r="F154" s="17">
        <v>109416</v>
      </c>
      <c r="G154" s="17">
        <v>32825</v>
      </c>
      <c r="H154" s="17">
        <v>65650</v>
      </c>
      <c r="I154" s="17" t="s">
        <v>945</v>
      </c>
      <c r="J154" s="17" t="s">
        <v>945</v>
      </c>
    </row>
    <row r="155" spans="1:14" s="2" customFormat="1" ht="30.75" customHeight="1">
      <c r="A155" s="20">
        <v>147</v>
      </c>
      <c r="B155" s="8" t="s">
        <v>271</v>
      </c>
      <c r="C155" s="9" t="s">
        <v>272</v>
      </c>
      <c r="D155" s="10">
        <v>1.69</v>
      </c>
      <c r="E155" s="11"/>
      <c r="F155" s="11"/>
      <c r="G155" s="11"/>
      <c r="H155" s="11"/>
      <c r="I155" s="11"/>
      <c r="J155" s="22"/>
    </row>
    <row r="156" spans="1:14" ht="30.75" customHeight="1">
      <c r="A156" s="13">
        <v>148</v>
      </c>
      <c r="B156" s="14" t="s">
        <v>273</v>
      </c>
      <c r="C156" s="15" t="s">
        <v>274</v>
      </c>
      <c r="D156" s="23">
        <v>1.66</v>
      </c>
      <c r="E156" s="17"/>
      <c r="F156" s="17">
        <v>70949</v>
      </c>
      <c r="G156" s="17">
        <v>21285</v>
      </c>
      <c r="H156" s="17">
        <v>42569</v>
      </c>
      <c r="I156" s="17" t="s">
        <v>945</v>
      </c>
      <c r="J156" s="17" t="s">
        <v>945</v>
      </c>
    </row>
    <row r="157" spans="1:14" ht="30.75" customHeight="1">
      <c r="A157" s="13">
        <v>149</v>
      </c>
      <c r="B157" s="14" t="s">
        <v>275</v>
      </c>
      <c r="C157" s="15" t="s">
        <v>276</v>
      </c>
      <c r="D157" s="23">
        <v>1.82</v>
      </c>
      <c r="E157" s="17"/>
      <c r="F157" s="17">
        <v>77788</v>
      </c>
      <c r="G157" s="17" t="s">
        <v>945</v>
      </c>
      <c r="H157" s="17" t="s">
        <v>945</v>
      </c>
      <c r="I157" s="17">
        <v>62230.400000000001</v>
      </c>
      <c r="J157" s="17">
        <v>70009</v>
      </c>
    </row>
    <row r="158" spans="1:14" ht="30.75" customHeight="1">
      <c r="A158" s="13">
        <v>150</v>
      </c>
      <c r="B158" s="14" t="s">
        <v>277</v>
      </c>
      <c r="C158" s="15" t="s">
        <v>278</v>
      </c>
      <c r="D158" s="23">
        <v>1.71</v>
      </c>
      <c r="E158" s="17"/>
      <c r="F158" s="17">
        <v>73086</v>
      </c>
      <c r="G158" s="17">
        <v>21926</v>
      </c>
      <c r="H158" s="17">
        <v>43852</v>
      </c>
      <c r="I158" s="17" t="s">
        <v>945</v>
      </c>
      <c r="J158" s="17" t="s">
        <v>945</v>
      </c>
    </row>
    <row r="159" spans="1:14" s="2" customFormat="1" ht="30.75" customHeight="1">
      <c r="A159" s="20">
        <v>151</v>
      </c>
      <c r="B159" s="8" t="s">
        <v>279</v>
      </c>
      <c r="C159" s="9" t="s">
        <v>280</v>
      </c>
      <c r="D159" s="10">
        <v>0.87</v>
      </c>
      <c r="E159" s="11"/>
      <c r="F159" s="11"/>
      <c r="G159" s="11"/>
      <c r="H159" s="11"/>
      <c r="I159" s="11"/>
      <c r="J159" s="22"/>
    </row>
    <row r="160" spans="1:14" ht="30.75" customHeight="1">
      <c r="A160" s="13">
        <v>152</v>
      </c>
      <c r="B160" s="14" t="s">
        <v>281</v>
      </c>
      <c r="C160" s="15" t="s">
        <v>282</v>
      </c>
      <c r="D160" s="23">
        <v>0.66</v>
      </c>
      <c r="E160" s="17"/>
      <c r="F160" s="17">
        <v>28209</v>
      </c>
      <c r="G160" s="17">
        <v>8463</v>
      </c>
      <c r="H160" s="17">
        <v>16925</v>
      </c>
      <c r="I160" s="17" t="s">
        <v>945</v>
      </c>
      <c r="J160" s="17" t="s">
        <v>945</v>
      </c>
    </row>
    <row r="161" spans="1:14" ht="30.75" customHeight="1">
      <c r="A161" s="13">
        <v>153</v>
      </c>
      <c r="B161" s="14" t="s">
        <v>283</v>
      </c>
      <c r="C161" s="15" t="s">
        <v>284</v>
      </c>
      <c r="D161" s="23">
        <v>0.47</v>
      </c>
      <c r="E161" s="17"/>
      <c r="F161" s="17">
        <v>20088</v>
      </c>
      <c r="G161" s="17">
        <v>6026</v>
      </c>
      <c r="H161" s="17">
        <v>12053</v>
      </c>
      <c r="I161" s="17" t="s">
        <v>945</v>
      </c>
      <c r="J161" s="17" t="s">
        <v>945</v>
      </c>
    </row>
    <row r="162" spans="1:14" ht="30.75" customHeight="1">
      <c r="A162" s="13">
        <v>154</v>
      </c>
      <c r="B162" s="14" t="s">
        <v>285</v>
      </c>
      <c r="C162" s="15" t="s">
        <v>286</v>
      </c>
      <c r="D162" s="23">
        <v>0.61</v>
      </c>
      <c r="E162" s="17"/>
      <c r="F162" s="17">
        <v>26072</v>
      </c>
      <c r="G162" s="17">
        <v>7822</v>
      </c>
      <c r="H162" s="17">
        <v>15643</v>
      </c>
      <c r="I162" s="17" t="s">
        <v>945</v>
      </c>
      <c r="J162" s="17" t="s">
        <v>945</v>
      </c>
    </row>
    <row r="163" spans="1:14" ht="30.75" customHeight="1">
      <c r="A163" s="13">
        <v>155</v>
      </c>
      <c r="B163" s="14" t="s">
        <v>287</v>
      </c>
      <c r="C163" s="15" t="s">
        <v>288</v>
      </c>
      <c r="D163" s="23">
        <v>0.71</v>
      </c>
      <c r="E163" s="17"/>
      <c r="F163" s="17">
        <v>30346</v>
      </c>
      <c r="G163" s="17">
        <v>9104</v>
      </c>
      <c r="H163" s="17">
        <v>18208</v>
      </c>
      <c r="I163" s="17" t="s">
        <v>945</v>
      </c>
      <c r="J163" s="17" t="s">
        <v>945</v>
      </c>
    </row>
    <row r="164" spans="1:14" ht="30.75" customHeight="1">
      <c r="A164" s="13">
        <v>156</v>
      </c>
      <c r="B164" s="14" t="s">
        <v>289</v>
      </c>
      <c r="C164" s="15" t="s">
        <v>290</v>
      </c>
      <c r="D164" s="23">
        <v>0.84</v>
      </c>
      <c r="E164" s="17"/>
      <c r="F164" s="17">
        <v>35902</v>
      </c>
      <c r="G164" s="17" t="s">
        <v>945</v>
      </c>
      <c r="H164" s="17" t="s">
        <v>945</v>
      </c>
      <c r="I164" s="17">
        <v>28721.599999999999</v>
      </c>
      <c r="J164" s="17">
        <v>32312</v>
      </c>
    </row>
    <row r="165" spans="1:14" ht="30.75" customHeight="1">
      <c r="A165" s="13">
        <v>157</v>
      </c>
      <c r="B165" s="14" t="s">
        <v>291</v>
      </c>
      <c r="C165" s="15" t="s">
        <v>292</v>
      </c>
      <c r="D165" s="23">
        <v>0.91</v>
      </c>
      <c r="E165" s="17"/>
      <c r="F165" s="17">
        <v>38894</v>
      </c>
      <c r="G165" s="17" t="s">
        <v>945</v>
      </c>
      <c r="H165" s="17" t="s">
        <v>945</v>
      </c>
      <c r="I165" s="17">
        <v>31115.200000000001</v>
      </c>
      <c r="J165" s="17">
        <v>35005</v>
      </c>
    </row>
    <row r="166" spans="1:14" ht="30.75" customHeight="1">
      <c r="A166" s="13">
        <v>158</v>
      </c>
      <c r="B166" s="14" t="s">
        <v>293</v>
      </c>
      <c r="C166" s="15" t="s">
        <v>294</v>
      </c>
      <c r="D166" s="23">
        <v>1.1000000000000001</v>
      </c>
      <c r="E166" s="17"/>
      <c r="F166" s="17">
        <v>47015</v>
      </c>
      <c r="G166" s="17" t="s">
        <v>945</v>
      </c>
      <c r="H166" s="17" t="s">
        <v>945</v>
      </c>
      <c r="I166" s="17">
        <v>37612</v>
      </c>
      <c r="J166" s="17">
        <v>42314</v>
      </c>
    </row>
    <row r="167" spans="1:14" ht="30.75" customHeight="1">
      <c r="A167" s="13">
        <v>159</v>
      </c>
      <c r="B167" s="14" t="s">
        <v>295</v>
      </c>
      <c r="C167" s="15" t="s">
        <v>296</v>
      </c>
      <c r="D167" s="23">
        <v>1.35</v>
      </c>
      <c r="E167" s="17"/>
      <c r="F167" s="17">
        <v>57700</v>
      </c>
      <c r="G167" s="17" t="s">
        <v>945</v>
      </c>
      <c r="H167" s="17" t="s">
        <v>945</v>
      </c>
      <c r="I167" s="17">
        <v>46160</v>
      </c>
      <c r="J167" s="17">
        <v>51930</v>
      </c>
    </row>
    <row r="168" spans="1:14" ht="30.75" customHeight="1">
      <c r="A168" s="13">
        <v>160</v>
      </c>
      <c r="B168" s="14" t="s">
        <v>297</v>
      </c>
      <c r="C168" s="15" t="s">
        <v>298</v>
      </c>
      <c r="D168" s="23">
        <v>1.96</v>
      </c>
      <c r="E168" s="17"/>
      <c r="F168" s="17">
        <v>83771</v>
      </c>
      <c r="G168" s="17" t="s">
        <v>945</v>
      </c>
      <c r="H168" s="17" t="s">
        <v>945</v>
      </c>
      <c r="I168" s="17">
        <v>67016.800000000003</v>
      </c>
      <c r="J168" s="17">
        <v>75394</v>
      </c>
    </row>
    <row r="169" spans="1:14" ht="30.75" customHeight="1">
      <c r="A169" s="13">
        <v>161</v>
      </c>
      <c r="B169" s="14" t="s">
        <v>299</v>
      </c>
      <c r="C169" s="15" t="s">
        <v>300</v>
      </c>
      <c r="D169" s="23">
        <v>22</v>
      </c>
      <c r="E169" s="18">
        <v>9.4999999999999998E-3</v>
      </c>
      <c r="F169" s="17">
        <v>806329</v>
      </c>
      <c r="G169" s="17" t="s">
        <v>945</v>
      </c>
      <c r="H169" s="17" t="s">
        <v>945</v>
      </c>
      <c r="I169" s="17">
        <v>645063.19999999995</v>
      </c>
      <c r="J169" s="17">
        <v>725696</v>
      </c>
      <c r="N169" s="19"/>
    </row>
    <row r="170" spans="1:14" s="2" customFormat="1" ht="30.75" customHeight="1">
      <c r="A170" s="20">
        <v>162</v>
      </c>
      <c r="B170" s="8" t="s">
        <v>301</v>
      </c>
      <c r="C170" s="9" t="s">
        <v>302</v>
      </c>
      <c r="D170" s="10">
        <v>0.92</v>
      </c>
      <c r="E170" s="11"/>
      <c r="F170" s="11"/>
      <c r="G170" s="11"/>
      <c r="H170" s="11"/>
      <c r="I170" s="11"/>
      <c r="J170" s="22"/>
    </row>
    <row r="171" spans="1:14" ht="30.75" customHeight="1">
      <c r="A171" s="13">
        <v>163</v>
      </c>
      <c r="B171" s="14" t="s">
        <v>303</v>
      </c>
      <c r="C171" s="15" t="s">
        <v>304</v>
      </c>
      <c r="D171" s="23">
        <v>0.49</v>
      </c>
      <c r="E171" s="17"/>
      <c r="F171" s="17">
        <v>20943</v>
      </c>
      <c r="G171" s="17" t="s">
        <v>945</v>
      </c>
      <c r="H171" s="17" t="s">
        <v>945</v>
      </c>
      <c r="I171" s="17">
        <v>16754.400000000001</v>
      </c>
      <c r="J171" s="17">
        <v>18849</v>
      </c>
    </row>
    <row r="172" spans="1:14" ht="30.75" customHeight="1">
      <c r="A172" s="13">
        <v>164</v>
      </c>
      <c r="B172" s="14" t="s">
        <v>305</v>
      </c>
      <c r="C172" s="15" t="s">
        <v>306</v>
      </c>
      <c r="D172" s="23">
        <v>0.79</v>
      </c>
      <c r="E172" s="17"/>
      <c r="F172" s="17">
        <v>33765</v>
      </c>
      <c r="G172" s="17" t="s">
        <v>945</v>
      </c>
      <c r="H172" s="17" t="s">
        <v>945</v>
      </c>
      <c r="I172" s="17">
        <v>27012</v>
      </c>
      <c r="J172" s="17">
        <v>30389</v>
      </c>
    </row>
    <row r="173" spans="1:14" ht="30.75" customHeight="1">
      <c r="A173" s="13">
        <v>165</v>
      </c>
      <c r="B173" s="14" t="s">
        <v>307</v>
      </c>
      <c r="C173" s="15" t="s">
        <v>308</v>
      </c>
      <c r="D173" s="23">
        <v>1.07</v>
      </c>
      <c r="E173" s="17"/>
      <c r="F173" s="17">
        <v>45732</v>
      </c>
      <c r="G173" s="17" t="s">
        <v>945</v>
      </c>
      <c r="H173" s="17" t="s">
        <v>945</v>
      </c>
      <c r="I173" s="17">
        <v>36585.599999999999</v>
      </c>
      <c r="J173" s="17">
        <v>41159</v>
      </c>
    </row>
    <row r="174" spans="1:14" ht="30.75" customHeight="1">
      <c r="A174" s="13">
        <v>166</v>
      </c>
      <c r="B174" s="14" t="s">
        <v>309</v>
      </c>
      <c r="C174" s="15" t="s">
        <v>310</v>
      </c>
      <c r="D174" s="23">
        <v>1.19</v>
      </c>
      <c r="E174" s="17"/>
      <c r="F174" s="17">
        <v>50861</v>
      </c>
      <c r="G174" s="17" t="s">
        <v>945</v>
      </c>
      <c r="H174" s="17" t="s">
        <v>945</v>
      </c>
      <c r="I174" s="17">
        <v>40688.800000000003</v>
      </c>
      <c r="J174" s="17">
        <v>45775</v>
      </c>
    </row>
    <row r="175" spans="1:14" ht="30.75" customHeight="1">
      <c r="A175" s="13">
        <v>167</v>
      </c>
      <c r="B175" s="14" t="s">
        <v>311</v>
      </c>
      <c r="C175" s="15" t="s">
        <v>312</v>
      </c>
      <c r="D175" s="23">
        <v>2.11</v>
      </c>
      <c r="E175" s="17"/>
      <c r="F175" s="17">
        <v>90183</v>
      </c>
      <c r="G175" s="17" t="s">
        <v>945</v>
      </c>
      <c r="H175" s="17" t="s">
        <v>945</v>
      </c>
      <c r="I175" s="17">
        <v>72146.399999999994</v>
      </c>
      <c r="J175" s="17">
        <v>81165</v>
      </c>
    </row>
    <row r="176" spans="1:14" ht="30.75" customHeight="1">
      <c r="A176" s="13">
        <v>168</v>
      </c>
      <c r="B176" s="14" t="s">
        <v>313</v>
      </c>
      <c r="C176" s="15" t="s">
        <v>314</v>
      </c>
      <c r="D176" s="23">
        <v>3.29</v>
      </c>
      <c r="E176" s="17"/>
      <c r="F176" s="17">
        <v>140616</v>
      </c>
      <c r="G176" s="17" t="s">
        <v>945</v>
      </c>
      <c r="H176" s="17" t="s">
        <v>945</v>
      </c>
      <c r="I176" s="17">
        <v>112492.8</v>
      </c>
      <c r="J176" s="17">
        <v>126554</v>
      </c>
    </row>
    <row r="177" spans="1:14" ht="30.75" customHeight="1">
      <c r="A177" s="13">
        <v>169</v>
      </c>
      <c r="B177" s="14" t="s">
        <v>315</v>
      </c>
      <c r="C177" s="15" t="s">
        <v>316</v>
      </c>
      <c r="D177" s="23">
        <v>0.51</v>
      </c>
      <c r="E177" s="17"/>
      <c r="F177" s="17">
        <v>21798</v>
      </c>
      <c r="G177" s="17">
        <v>6539</v>
      </c>
      <c r="H177" s="17">
        <v>13079</v>
      </c>
      <c r="I177" s="17" t="s">
        <v>945</v>
      </c>
      <c r="J177" s="17" t="s">
        <v>945</v>
      </c>
    </row>
    <row r="178" spans="1:14" ht="30.75" customHeight="1">
      <c r="A178" s="13">
        <v>170</v>
      </c>
      <c r="B178" s="14" t="s">
        <v>317</v>
      </c>
      <c r="C178" s="15" t="s">
        <v>318</v>
      </c>
      <c r="D178" s="23">
        <v>0.66</v>
      </c>
      <c r="E178" s="17"/>
      <c r="F178" s="17">
        <v>28209</v>
      </c>
      <c r="G178" s="17">
        <v>8463</v>
      </c>
      <c r="H178" s="17">
        <v>16925</v>
      </c>
      <c r="I178" s="17" t="s">
        <v>945</v>
      </c>
      <c r="J178" s="17" t="s">
        <v>945</v>
      </c>
    </row>
    <row r="179" spans="1:14" ht="30.75" customHeight="1">
      <c r="A179" s="13">
        <v>171</v>
      </c>
      <c r="B179" s="14" t="s">
        <v>906</v>
      </c>
      <c r="C179" s="15" t="s">
        <v>896</v>
      </c>
      <c r="D179" s="23">
        <v>1.1499999999999999</v>
      </c>
      <c r="E179" s="18">
        <v>0.25309999999999999</v>
      </c>
      <c r="F179" s="17">
        <v>43871</v>
      </c>
      <c r="G179" s="17" t="s">
        <v>945</v>
      </c>
      <c r="H179" s="17" t="s">
        <v>945</v>
      </c>
      <c r="I179" s="17">
        <v>35096.800000000003</v>
      </c>
      <c r="J179" s="17">
        <v>39484</v>
      </c>
      <c r="N179" s="19"/>
    </row>
    <row r="180" spans="1:14" s="2" customFormat="1" ht="30.75" customHeight="1">
      <c r="A180" s="13">
        <v>172</v>
      </c>
      <c r="B180" s="14" t="s">
        <v>949</v>
      </c>
      <c r="C180" s="15" t="s">
        <v>967</v>
      </c>
      <c r="D180" s="23">
        <v>1.49</v>
      </c>
      <c r="E180" s="18">
        <v>0.13400000000000001</v>
      </c>
      <c r="F180" s="17">
        <v>55751</v>
      </c>
      <c r="G180" s="17" t="s">
        <v>945</v>
      </c>
      <c r="H180" s="17" t="s">
        <v>945</v>
      </c>
      <c r="I180" s="17">
        <v>44600.800000000003</v>
      </c>
      <c r="J180" s="17">
        <v>50176</v>
      </c>
      <c r="K180" s="3"/>
      <c r="L180" s="3"/>
      <c r="M180" s="3"/>
      <c r="N180" s="19"/>
    </row>
    <row r="181" spans="1:14" s="2" customFormat="1" ht="54.75" customHeight="1">
      <c r="A181" s="13">
        <v>173</v>
      </c>
      <c r="B181" s="79" t="s">
        <v>1003</v>
      </c>
      <c r="C181" s="80" t="s">
        <v>1004</v>
      </c>
      <c r="D181" s="77">
        <v>4.4400000000000004</v>
      </c>
      <c r="E181" s="81">
        <v>0.19339999999999999</v>
      </c>
      <c r="F181" s="82">
        <v>167871</v>
      </c>
      <c r="G181" s="17" t="s">
        <v>945</v>
      </c>
      <c r="H181" s="17" t="s">
        <v>945</v>
      </c>
      <c r="I181" s="82">
        <v>134297</v>
      </c>
      <c r="J181" s="82">
        <v>151084</v>
      </c>
      <c r="K181" s="3"/>
      <c r="L181" s="3"/>
      <c r="M181" s="3"/>
      <c r="N181" s="19"/>
    </row>
    <row r="182" spans="1:14" s="2" customFormat="1" ht="30.75" customHeight="1">
      <c r="A182" s="20">
        <v>174</v>
      </c>
      <c r="B182" s="8" t="s">
        <v>319</v>
      </c>
      <c r="C182" s="9" t="s">
        <v>320</v>
      </c>
      <c r="D182" s="10">
        <v>0.8</v>
      </c>
      <c r="E182" s="11"/>
      <c r="F182" s="11"/>
      <c r="G182" s="11"/>
      <c r="H182" s="11"/>
      <c r="I182" s="11"/>
      <c r="J182" s="22"/>
    </row>
    <row r="183" spans="1:14" ht="30.75" customHeight="1">
      <c r="A183" s="13">
        <v>175</v>
      </c>
      <c r="B183" s="14" t="s">
        <v>321</v>
      </c>
      <c r="C183" s="15" t="s">
        <v>322</v>
      </c>
      <c r="D183" s="23">
        <v>1.1100000000000001</v>
      </c>
      <c r="E183" s="17"/>
      <c r="F183" s="17">
        <v>47442</v>
      </c>
      <c r="G183" s="17">
        <v>14233</v>
      </c>
      <c r="H183" s="17">
        <v>28453</v>
      </c>
      <c r="I183" s="17" t="s">
        <v>945</v>
      </c>
      <c r="J183" s="17" t="s">
        <v>945</v>
      </c>
    </row>
    <row r="184" spans="1:14" ht="30.75" customHeight="1">
      <c r="A184" s="13">
        <v>176</v>
      </c>
      <c r="B184" s="14" t="s">
        <v>323</v>
      </c>
      <c r="C184" s="15" t="s">
        <v>324</v>
      </c>
      <c r="D184" s="23">
        <v>0.39</v>
      </c>
      <c r="E184" s="17"/>
      <c r="F184" s="17">
        <v>16669</v>
      </c>
      <c r="G184" s="17">
        <v>5001</v>
      </c>
      <c r="H184" s="17">
        <v>10001</v>
      </c>
      <c r="I184" s="17" t="s">
        <v>945</v>
      </c>
      <c r="J184" s="17" t="s">
        <v>945</v>
      </c>
    </row>
    <row r="185" spans="1:14" s="2" customFormat="1" ht="30.75" customHeight="1">
      <c r="A185" s="13">
        <v>177</v>
      </c>
      <c r="B185" s="14" t="s">
        <v>325</v>
      </c>
      <c r="C185" s="15" t="s">
        <v>326</v>
      </c>
      <c r="D185" s="23">
        <v>1.85</v>
      </c>
      <c r="E185" s="17"/>
      <c r="F185" s="17">
        <v>79070</v>
      </c>
      <c r="G185" s="17">
        <v>23721</v>
      </c>
      <c r="H185" s="17">
        <v>47442</v>
      </c>
      <c r="I185" s="17" t="s">
        <v>945</v>
      </c>
      <c r="J185" s="17" t="s">
        <v>945</v>
      </c>
      <c r="K185" s="3"/>
      <c r="L185" s="3"/>
      <c r="M185" s="3"/>
      <c r="N185" s="3"/>
    </row>
    <row r="186" spans="1:14" ht="30.75" customHeight="1">
      <c r="A186" s="13">
        <v>178</v>
      </c>
      <c r="B186" s="14" t="s">
        <v>327</v>
      </c>
      <c r="C186" s="15" t="s">
        <v>328</v>
      </c>
      <c r="D186" s="23">
        <v>2.12</v>
      </c>
      <c r="E186" s="17"/>
      <c r="F186" s="17">
        <v>90610</v>
      </c>
      <c r="G186" s="17">
        <v>27183</v>
      </c>
      <c r="H186" s="17">
        <v>54366</v>
      </c>
      <c r="I186" s="17" t="s">
        <v>945</v>
      </c>
      <c r="J186" s="17" t="s">
        <v>945</v>
      </c>
    </row>
    <row r="187" spans="1:14" s="2" customFormat="1" ht="30.75" customHeight="1">
      <c r="A187" s="20">
        <v>179</v>
      </c>
      <c r="B187" s="8" t="s">
        <v>329</v>
      </c>
      <c r="C187" s="9" t="s">
        <v>330</v>
      </c>
      <c r="D187" s="10">
        <v>1.31</v>
      </c>
      <c r="E187" s="11"/>
      <c r="F187" s="11"/>
      <c r="G187" s="11"/>
      <c r="H187" s="11"/>
      <c r="I187" s="11"/>
      <c r="J187" s="22"/>
    </row>
    <row r="188" spans="1:14" ht="30.75" customHeight="1">
      <c r="A188" s="13">
        <v>180</v>
      </c>
      <c r="B188" s="14" t="s">
        <v>331</v>
      </c>
      <c r="C188" s="15" t="s">
        <v>332</v>
      </c>
      <c r="D188" s="23">
        <v>0.85</v>
      </c>
      <c r="E188" s="17"/>
      <c r="F188" s="17">
        <v>36329</v>
      </c>
      <c r="G188" s="17">
        <v>10899</v>
      </c>
      <c r="H188" s="17">
        <v>21797</v>
      </c>
      <c r="I188" s="17" t="s">
        <v>945</v>
      </c>
      <c r="J188" s="17" t="s">
        <v>945</v>
      </c>
    </row>
    <row r="189" spans="1:14" ht="36" customHeight="1">
      <c r="A189" s="13">
        <v>181</v>
      </c>
      <c r="B189" s="14" t="s">
        <v>333</v>
      </c>
      <c r="C189" s="15" t="s">
        <v>334</v>
      </c>
      <c r="D189" s="23">
        <v>2.48</v>
      </c>
      <c r="E189" s="17"/>
      <c r="F189" s="17">
        <v>105997</v>
      </c>
      <c r="G189" s="17">
        <v>31799</v>
      </c>
      <c r="H189" s="17">
        <v>63598</v>
      </c>
      <c r="I189" s="17" t="s">
        <v>945</v>
      </c>
      <c r="J189" s="17" t="s">
        <v>945</v>
      </c>
    </row>
    <row r="190" spans="1:14" ht="36" customHeight="1">
      <c r="A190" s="13">
        <v>182</v>
      </c>
      <c r="B190" s="14" t="s">
        <v>335</v>
      </c>
      <c r="C190" s="15" t="s">
        <v>336</v>
      </c>
      <c r="D190" s="23">
        <v>0.91</v>
      </c>
      <c r="E190" s="17"/>
      <c r="F190" s="17">
        <v>38894</v>
      </c>
      <c r="G190" s="17">
        <v>11668</v>
      </c>
      <c r="H190" s="17">
        <v>23336</v>
      </c>
      <c r="I190" s="17" t="s">
        <v>945</v>
      </c>
      <c r="J190" s="17" t="s">
        <v>945</v>
      </c>
    </row>
    <row r="191" spans="1:14" ht="30.75" customHeight="1">
      <c r="A191" s="13">
        <v>183</v>
      </c>
      <c r="B191" s="14" t="s">
        <v>337</v>
      </c>
      <c r="C191" s="15" t="s">
        <v>338</v>
      </c>
      <c r="D191" s="23">
        <v>1.28</v>
      </c>
      <c r="E191" s="17"/>
      <c r="F191" s="17">
        <v>54708</v>
      </c>
      <c r="G191" s="17">
        <v>16412</v>
      </c>
      <c r="H191" s="17">
        <v>32825</v>
      </c>
      <c r="I191" s="17" t="s">
        <v>945</v>
      </c>
      <c r="J191" s="17" t="s">
        <v>945</v>
      </c>
    </row>
    <row r="192" spans="1:14" s="2" customFormat="1" ht="30.75" customHeight="1">
      <c r="A192" s="13">
        <v>184</v>
      </c>
      <c r="B192" s="14" t="s">
        <v>339</v>
      </c>
      <c r="C192" s="15" t="s">
        <v>340</v>
      </c>
      <c r="D192" s="23">
        <v>1.1100000000000001</v>
      </c>
      <c r="E192" s="17"/>
      <c r="F192" s="17">
        <v>47442</v>
      </c>
      <c r="G192" s="17">
        <v>14233</v>
      </c>
      <c r="H192" s="17">
        <v>28465</v>
      </c>
      <c r="I192" s="17" t="s">
        <v>945</v>
      </c>
      <c r="J192" s="17" t="s">
        <v>945</v>
      </c>
      <c r="K192" s="3"/>
      <c r="L192" s="3"/>
      <c r="M192" s="3"/>
      <c r="N192" s="3"/>
    </row>
    <row r="193" spans="1:14" ht="30.75" customHeight="1">
      <c r="A193" s="13">
        <v>185</v>
      </c>
      <c r="B193" s="14" t="s">
        <v>341</v>
      </c>
      <c r="C193" s="15" t="s">
        <v>342</v>
      </c>
      <c r="D193" s="23">
        <v>1.25</v>
      </c>
      <c r="E193" s="17"/>
      <c r="F193" s="17">
        <v>53426</v>
      </c>
      <c r="G193" s="17">
        <v>16028</v>
      </c>
      <c r="H193" s="17">
        <v>32056</v>
      </c>
      <c r="I193" s="17" t="s">
        <v>945</v>
      </c>
      <c r="J193" s="17" t="s">
        <v>945</v>
      </c>
    </row>
    <row r="194" spans="1:14" s="2" customFormat="1" ht="30.75" customHeight="1">
      <c r="A194" s="20">
        <v>186</v>
      </c>
      <c r="B194" s="8" t="s">
        <v>343</v>
      </c>
      <c r="C194" s="9" t="s">
        <v>344</v>
      </c>
      <c r="D194" s="10">
        <v>1.44</v>
      </c>
      <c r="E194" s="11"/>
      <c r="F194" s="11"/>
      <c r="G194" s="11"/>
      <c r="H194" s="11"/>
      <c r="I194" s="11"/>
      <c r="J194" s="22"/>
    </row>
    <row r="195" spans="1:14" ht="30.75" customHeight="1">
      <c r="A195" s="13">
        <v>187</v>
      </c>
      <c r="B195" s="14" t="s">
        <v>345</v>
      </c>
      <c r="C195" s="15" t="s">
        <v>346</v>
      </c>
      <c r="D195" s="23">
        <v>1.78</v>
      </c>
      <c r="E195" s="17"/>
      <c r="F195" s="17">
        <v>76078</v>
      </c>
      <c r="G195" s="17">
        <v>22823</v>
      </c>
      <c r="H195" s="17">
        <v>45647</v>
      </c>
      <c r="I195" s="17" t="s">
        <v>945</v>
      </c>
      <c r="J195" s="17" t="s">
        <v>945</v>
      </c>
    </row>
    <row r="196" spans="1:14" ht="30.75" customHeight="1">
      <c r="A196" s="13">
        <v>188</v>
      </c>
      <c r="B196" s="14" t="s">
        <v>347</v>
      </c>
      <c r="C196" s="15" t="s">
        <v>348</v>
      </c>
      <c r="D196" s="23">
        <v>1.67</v>
      </c>
      <c r="E196" s="17"/>
      <c r="F196" s="17">
        <v>71377</v>
      </c>
      <c r="G196" s="17">
        <v>21413</v>
      </c>
      <c r="H196" s="17">
        <v>42826</v>
      </c>
      <c r="I196" s="17" t="s">
        <v>945</v>
      </c>
      <c r="J196" s="17" t="s">
        <v>945</v>
      </c>
    </row>
    <row r="197" spans="1:14" s="2" customFormat="1" ht="30.75" customHeight="1">
      <c r="A197" s="13">
        <v>189</v>
      </c>
      <c r="B197" s="14" t="s">
        <v>349</v>
      </c>
      <c r="C197" s="15" t="s">
        <v>350</v>
      </c>
      <c r="D197" s="23">
        <v>0.87</v>
      </c>
      <c r="E197" s="17"/>
      <c r="F197" s="17">
        <v>37184</v>
      </c>
      <c r="G197" s="17">
        <v>11155</v>
      </c>
      <c r="H197" s="17">
        <v>22310</v>
      </c>
      <c r="I197" s="17" t="s">
        <v>945</v>
      </c>
      <c r="J197" s="17" t="s">
        <v>945</v>
      </c>
      <c r="K197" s="3"/>
      <c r="L197" s="3"/>
      <c r="M197" s="3"/>
      <c r="N197" s="3"/>
    </row>
    <row r="198" spans="1:14" ht="30.75" customHeight="1">
      <c r="A198" s="13">
        <v>190</v>
      </c>
      <c r="B198" s="14" t="s">
        <v>351</v>
      </c>
      <c r="C198" s="15" t="s">
        <v>352</v>
      </c>
      <c r="D198" s="23">
        <v>1.57</v>
      </c>
      <c r="E198" s="17"/>
      <c r="F198" s="17">
        <v>67103</v>
      </c>
      <c r="G198" s="17" t="s">
        <v>945</v>
      </c>
      <c r="H198" s="17" t="s">
        <v>945</v>
      </c>
      <c r="I198" s="17">
        <v>53682.400000000001</v>
      </c>
      <c r="J198" s="17">
        <v>60393</v>
      </c>
    </row>
    <row r="199" spans="1:14" s="2" customFormat="1" ht="30.75" customHeight="1">
      <c r="A199" s="20">
        <v>191</v>
      </c>
      <c r="B199" s="8" t="s">
        <v>353</v>
      </c>
      <c r="C199" s="9" t="s">
        <v>354</v>
      </c>
      <c r="D199" s="10">
        <v>1.18</v>
      </c>
      <c r="E199" s="11"/>
      <c r="F199" s="11"/>
      <c r="G199" s="11"/>
      <c r="H199" s="11"/>
      <c r="I199" s="11"/>
      <c r="J199" s="22"/>
    </row>
    <row r="200" spans="1:14" ht="30.75" customHeight="1">
      <c r="A200" s="13">
        <v>192</v>
      </c>
      <c r="B200" s="14" t="s">
        <v>355</v>
      </c>
      <c r="C200" s="15" t="s">
        <v>356</v>
      </c>
      <c r="D200" s="23">
        <v>0.85</v>
      </c>
      <c r="E200" s="17"/>
      <c r="F200" s="17">
        <v>36329</v>
      </c>
      <c r="G200" s="17">
        <v>10899</v>
      </c>
      <c r="H200" s="17">
        <v>21797</v>
      </c>
      <c r="I200" s="17" t="s">
        <v>945</v>
      </c>
      <c r="J200" s="17" t="s">
        <v>945</v>
      </c>
      <c r="K200"/>
      <c r="L200"/>
      <c r="M200" s="76"/>
    </row>
    <row r="201" spans="1:14" ht="30.75" customHeight="1">
      <c r="A201" s="13">
        <v>193</v>
      </c>
      <c r="B201" s="14" t="s">
        <v>357</v>
      </c>
      <c r="C201" s="15" t="s">
        <v>358</v>
      </c>
      <c r="D201" s="23">
        <v>1.32</v>
      </c>
      <c r="E201" s="17"/>
      <c r="F201" s="17">
        <v>56418</v>
      </c>
      <c r="G201" s="17">
        <v>16925</v>
      </c>
      <c r="H201" s="17">
        <v>33851</v>
      </c>
      <c r="I201" s="17" t="s">
        <v>945</v>
      </c>
      <c r="J201" s="17" t="s">
        <v>945</v>
      </c>
      <c r="K201"/>
      <c r="L201"/>
      <c r="M201" s="76"/>
    </row>
    <row r="202" spans="1:14" ht="30.75" customHeight="1">
      <c r="A202" s="13">
        <v>194</v>
      </c>
      <c r="B202" s="14" t="s">
        <v>359</v>
      </c>
      <c r="C202" s="15" t="s">
        <v>360</v>
      </c>
      <c r="D202" s="23">
        <v>1.05</v>
      </c>
      <c r="E202" s="17"/>
      <c r="F202" s="17">
        <v>44878</v>
      </c>
      <c r="G202" s="17">
        <v>13463</v>
      </c>
      <c r="H202" s="17">
        <v>26927</v>
      </c>
      <c r="I202" s="17" t="s">
        <v>945</v>
      </c>
      <c r="J202" s="17" t="s">
        <v>945</v>
      </c>
      <c r="K202"/>
      <c r="L202"/>
      <c r="M202" s="76"/>
    </row>
    <row r="203" spans="1:14" ht="30.75" customHeight="1">
      <c r="A203" s="13">
        <v>195</v>
      </c>
      <c r="B203" s="14" t="s">
        <v>361</v>
      </c>
      <c r="C203" s="15" t="s">
        <v>362</v>
      </c>
      <c r="D203" s="23">
        <v>1.01</v>
      </c>
      <c r="E203" s="17"/>
      <c r="F203" s="17">
        <v>43168</v>
      </c>
      <c r="G203" s="17" t="s">
        <v>945</v>
      </c>
      <c r="H203" s="17" t="s">
        <v>945</v>
      </c>
      <c r="I203" s="17">
        <v>34534.400000000001</v>
      </c>
      <c r="J203" s="17">
        <v>38851</v>
      </c>
      <c r="K203"/>
      <c r="L203"/>
      <c r="M203" s="76"/>
    </row>
    <row r="204" spans="1:14" ht="30.75" customHeight="1">
      <c r="A204" s="13">
        <v>196</v>
      </c>
      <c r="B204" s="14" t="s">
        <v>363</v>
      </c>
      <c r="C204" s="15" t="s">
        <v>364</v>
      </c>
      <c r="D204" s="23">
        <v>2.11</v>
      </c>
      <c r="E204" s="17"/>
      <c r="F204" s="17">
        <v>90183</v>
      </c>
      <c r="G204" s="17" t="s">
        <v>945</v>
      </c>
      <c r="H204" s="17" t="s">
        <v>945</v>
      </c>
      <c r="I204" s="17">
        <v>72146.399999999994</v>
      </c>
      <c r="J204" s="17">
        <v>81165</v>
      </c>
      <c r="K204"/>
      <c r="L204"/>
      <c r="M204" s="76"/>
    </row>
    <row r="205" spans="1:14" ht="30.75" customHeight="1">
      <c r="A205" s="13">
        <v>197</v>
      </c>
      <c r="B205" s="14" t="s">
        <v>365</v>
      </c>
      <c r="C205" s="15" t="s">
        <v>366</v>
      </c>
      <c r="D205" s="23">
        <v>3.97</v>
      </c>
      <c r="E205" s="17"/>
      <c r="F205" s="17">
        <v>169680</v>
      </c>
      <c r="G205" s="17" t="s">
        <v>945</v>
      </c>
      <c r="H205" s="17" t="s">
        <v>945</v>
      </c>
      <c r="I205" s="17">
        <v>135744</v>
      </c>
      <c r="J205" s="17">
        <v>152712</v>
      </c>
      <c r="K205"/>
      <c r="L205"/>
      <c r="M205" s="76"/>
    </row>
    <row r="206" spans="1:14" ht="30.75" customHeight="1">
      <c r="A206" s="13">
        <v>198</v>
      </c>
      <c r="B206" s="14" t="s">
        <v>367</v>
      </c>
      <c r="C206" s="15" t="s">
        <v>368</v>
      </c>
      <c r="D206" s="23">
        <v>4.3099999999999996</v>
      </c>
      <c r="E206" s="17"/>
      <c r="F206" s="17">
        <v>184212</v>
      </c>
      <c r="G206" s="17" t="s">
        <v>945</v>
      </c>
      <c r="H206" s="17" t="s">
        <v>945</v>
      </c>
      <c r="I206" s="17">
        <v>147369.60000000001</v>
      </c>
      <c r="J206" s="17">
        <v>165791</v>
      </c>
      <c r="K206"/>
      <c r="L206"/>
      <c r="M206" s="76"/>
    </row>
    <row r="207" spans="1:14" ht="30.75" customHeight="1">
      <c r="A207" s="13">
        <v>199</v>
      </c>
      <c r="B207" s="14" t="s">
        <v>369</v>
      </c>
      <c r="C207" s="15" t="s">
        <v>370</v>
      </c>
      <c r="D207" s="23">
        <v>1.2</v>
      </c>
      <c r="E207" s="17"/>
      <c r="F207" s="17">
        <v>51289</v>
      </c>
      <c r="G207" s="17" t="s">
        <v>945</v>
      </c>
      <c r="H207" s="17" t="s">
        <v>945</v>
      </c>
      <c r="I207" s="17">
        <v>41031.199999999997</v>
      </c>
      <c r="J207" s="17">
        <v>46160</v>
      </c>
      <c r="K207"/>
      <c r="L207"/>
      <c r="M207" s="76"/>
    </row>
    <row r="208" spans="1:14" ht="30.75" customHeight="1">
      <c r="A208" s="13">
        <v>200</v>
      </c>
      <c r="B208" s="14" t="s">
        <v>371</v>
      </c>
      <c r="C208" s="15" t="s">
        <v>372</v>
      </c>
      <c r="D208" s="23">
        <v>2.37</v>
      </c>
      <c r="E208" s="17"/>
      <c r="F208" s="17">
        <v>101295</v>
      </c>
      <c r="G208" s="17" t="s">
        <v>945</v>
      </c>
      <c r="H208" s="17" t="s">
        <v>945</v>
      </c>
      <c r="I208" s="17">
        <v>81036</v>
      </c>
      <c r="J208" s="17">
        <v>91163</v>
      </c>
      <c r="K208"/>
      <c r="L208"/>
      <c r="M208" s="76"/>
    </row>
    <row r="209" spans="1:14" ht="30.75" customHeight="1">
      <c r="A209" s="13">
        <v>201</v>
      </c>
      <c r="B209" s="14" t="s">
        <v>373</v>
      </c>
      <c r="C209" s="15" t="s">
        <v>374</v>
      </c>
      <c r="D209" s="23">
        <v>4.13</v>
      </c>
      <c r="E209" s="17"/>
      <c r="F209" s="17">
        <v>176518</v>
      </c>
      <c r="G209" s="17" t="s">
        <v>945</v>
      </c>
      <c r="H209" s="17" t="s">
        <v>945</v>
      </c>
      <c r="I209" s="17">
        <v>141214.39999999999</v>
      </c>
      <c r="J209" s="17">
        <v>158866</v>
      </c>
      <c r="K209"/>
      <c r="L209"/>
      <c r="M209" s="76"/>
    </row>
    <row r="210" spans="1:14" s="2" customFormat="1" ht="30.75" customHeight="1">
      <c r="A210" s="13">
        <v>202</v>
      </c>
      <c r="B210" s="14" t="s">
        <v>375</v>
      </c>
      <c r="C210" s="15" t="s">
        <v>376</v>
      </c>
      <c r="D210" s="23">
        <v>6.08</v>
      </c>
      <c r="E210" s="17"/>
      <c r="F210" s="17">
        <v>259862</v>
      </c>
      <c r="G210" s="17" t="s">
        <v>945</v>
      </c>
      <c r="H210" s="17" t="s">
        <v>945</v>
      </c>
      <c r="I210" s="17">
        <v>207889.6</v>
      </c>
      <c r="J210" s="17">
        <v>233876</v>
      </c>
      <c r="K210"/>
      <c r="L210"/>
      <c r="M210" s="76"/>
      <c r="N210" s="3"/>
    </row>
    <row r="211" spans="1:14" ht="30.75" customHeight="1">
      <c r="A211" s="13">
        <v>203</v>
      </c>
      <c r="B211" s="14" t="s">
        <v>377</v>
      </c>
      <c r="C211" s="15" t="s">
        <v>378</v>
      </c>
      <c r="D211" s="23">
        <v>7.12</v>
      </c>
      <c r="E211" s="17"/>
      <c r="F211" s="17">
        <v>304313</v>
      </c>
      <c r="G211" s="17" t="s">
        <v>945</v>
      </c>
      <c r="H211" s="17" t="s">
        <v>945</v>
      </c>
      <c r="I211" s="17">
        <v>243450.4</v>
      </c>
      <c r="J211" s="17">
        <v>273882</v>
      </c>
      <c r="K211"/>
      <c r="L211"/>
      <c r="M211" s="76"/>
    </row>
    <row r="212" spans="1:14" s="2" customFormat="1" ht="30.75" customHeight="1">
      <c r="A212" s="13">
        <v>204</v>
      </c>
      <c r="B212" s="14" t="s">
        <v>950</v>
      </c>
      <c r="C212" s="15" t="s">
        <v>951</v>
      </c>
      <c r="D212" s="14">
        <v>5.0999999999999996</v>
      </c>
      <c r="E212" s="18">
        <v>0.38009999999999999</v>
      </c>
      <c r="F212" s="17">
        <v>198541</v>
      </c>
      <c r="G212" s="17" t="s">
        <v>945</v>
      </c>
      <c r="H212" s="17" t="s">
        <v>945</v>
      </c>
      <c r="I212" s="17">
        <v>158832.79999999999</v>
      </c>
      <c r="J212" s="17">
        <v>178687</v>
      </c>
      <c r="K212"/>
      <c r="L212"/>
      <c r="M212" s="76"/>
      <c r="N212" s="19"/>
    </row>
    <row r="213" spans="1:14" ht="30.75" customHeight="1">
      <c r="A213" s="13">
        <v>205</v>
      </c>
      <c r="B213" s="14" t="s">
        <v>952</v>
      </c>
      <c r="C213" s="15" t="s">
        <v>953</v>
      </c>
      <c r="D213" s="14">
        <v>5.73</v>
      </c>
      <c r="E213" s="18">
        <v>0.34539999999999998</v>
      </c>
      <c r="F213" s="17">
        <v>221844</v>
      </c>
      <c r="G213" s="17" t="s">
        <v>945</v>
      </c>
      <c r="H213" s="17" t="s">
        <v>945</v>
      </c>
      <c r="I213" s="17">
        <v>177475.20000000001</v>
      </c>
      <c r="J213" s="17">
        <v>199660</v>
      </c>
      <c r="K213"/>
      <c r="L213"/>
      <c r="M213" s="76"/>
      <c r="N213" s="19"/>
    </row>
    <row r="214" spans="1:14" ht="30.75" customHeight="1">
      <c r="A214" s="13">
        <v>206</v>
      </c>
      <c r="B214" s="14" t="s">
        <v>954</v>
      </c>
      <c r="C214" s="15" t="s">
        <v>955</v>
      </c>
      <c r="D214" s="14">
        <v>6.54</v>
      </c>
      <c r="E214" s="18">
        <v>0.30509999999999998</v>
      </c>
      <c r="F214" s="17">
        <v>241947</v>
      </c>
      <c r="G214" s="17" t="s">
        <v>945</v>
      </c>
      <c r="H214" s="17" t="s">
        <v>945</v>
      </c>
      <c r="I214" s="17">
        <v>193557.6</v>
      </c>
      <c r="J214" s="17">
        <v>217752</v>
      </c>
      <c r="K214"/>
      <c r="L214"/>
      <c r="M214" s="76"/>
      <c r="N214" s="19"/>
    </row>
    <row r="215" spans="1:14" ht="30.75" customHeight="1">
      <c r="A215" s="13">
        <v>207</v>
      </c>
      <c r="B215" s="79" t="s">
        <v>1005</v>
      </c>
      <c r="C215" s="80" t="s">
        <v>1006</v>
      </c>
      <c r="D215" s="79">
        <v>3.98</v>
      </c>
      <c r="E215" s="81">
        <v>0.37419999999999998</v>
      </c>
      <c r="F215" s="82">
        <v>154906</v>
      </c>
      <c r="G215" s="17" t="s">
        <v>945</v>
      </c>
      <c r="H215" s="17" t="s">
        <v>945</v>
      </c>
      <c r="I215" s="82">
        <v>123925</v>
      </c>
      <c r="J215" s="82">
        <v>139416</v>
      </c>
      <c r="K215"/>
      <c r="L215"/>
      <c r="M215" s="76"/>
      <c r="N215" s="19"/>
    </row>
    <row r="216" spans="1:14" ht="30.75" customHeight="1">
      <c r="A216" s="13">
        <v>208</v>
      </c>
      <c r="B216" s="79" t="s">
        <v>1007</v>
      </c>
      <c r="C216" s="80" t="s">
        <v>1008</v>
      </c>
      <c r="D216" s="79">
        <v>4.5999999999999996</v>
      </c>
      <c r="E216" s="81">
        <v>0.33090000000000003</v>
      </c>
      <c r="F216" s="82">
        <v>177811</v>
      </c>
      <c r="G216" s="17" t="s">
        <v>945</v>
      </c>
      <c r="H216" s="17" t="s">
        <v>945</v>
      </c>
      <c r="I216" s="82">
        <v>142249</v>
      </c>
      <c r="J216" s="82">
        <v>160030</v>
      </c>
      <c r="K216"/>
      <c r="L216"/>
      <c r="M216" s="76"/>
      <c r="N216" s="19"/>
    </row>
    <row r="217" spans="1:14" ht="30.75" customHeight="1">
      <c r="A217" s="13">
        <v>209</v>
      </c>
      <c r="B217" s="79" t="s">
        <v>1009</v>
      </c>
      <c r="C217" s="80" t="s">
        <v>1010</v>
      </c>
      <c r="D217" s="79">
        <v>5.4</v>
      </c>
      <c r="E217" s="81">
        <v>0.28439999999999999</v>
      </c>
      <c r="F217" s="82">
        <v>207190</v>
      </c>
      <c r="G217" s="17" t="s">
        <v>945</v>
      </c>
      <c r="H217" s="17" t="s">
        <v>945</v>
      </c>
      <c r="I217" s="82">
        <v>165752</v>
      </c>
      <c r="J217" s="82">
        <v>186471</v>
      </c>
      <c r="K217"/>
      <c r="L217"/>
      <c r="M217" s="76"/>
      <c r="N217" s="19"/>
    </row>
    <row r="218" spans="1:14" ht="30.75" customHeight="1">
      <c r="A218" s="13">
        <v>210</v>
      </c>
      <c r="B218" s="79" t="s">
        <v>1011</v>
      </c>
      <c r="C218" s="80" t="s">
        <v>1012</v>
      </c>
      <c r="D218" s="79">
        <v>3.47</v>
      </c>
      <c r="E218" s="81">
        <v>0.28499999999999998</v>
      </c>
      <c r="F218" s="82">
        <v>133152</v>
      </c>
      <c r="G218" s="17" t="s">
        <v>945</v>
      </c>
      <c r="H218" s="17" t="s">
        <v>945</v>
      </c>
      <c r="I218" s="82">
        <v>106522</v>
      </c>
      <c r="J218" s="82">
        <v>119837</v>
      </c>
      <c r="K218"/>
      <c r="L218"/>
      <c r="M218" s="76"/>
      <c r="N218" s="19"/>
    </row>
    <row r="219" spans="1:14" ht="30.75" customHeight="1">
      <c r="A219" s="13">
        <v>211</v>
      </c>
      <c r="B219" s="79" t="s">
        <v>1013</v>
      </c>
      <c r="C219" s="80" t="s">
        <v>1014</v>
      </c>
      <c r="D219" s="79">
        <v>4.0999999999999996</v>
      </c>
      <c r="E219" s="81">
        <v>0.24990000000000001</v>
      </c>
      <c r="F219" s="82">
        <v>156441</v>
      </c>
      <c r="G219" s="17" t="s">
        <v>945</v>
      </c>
      <c r="H219" s="17" t="s">
        <v>945</v>
      </c>
      <c r="I219" s="82">
        <v>125153</v>
      </c>
      <c r="J219" s="82">
        <v>140797</v>
      </c>
      <c r="K219"/>
      <c r="L219"/>
      <c r="M219" s="76"/>
      <c r="N219" s="19"/>
    </row>
    <row r="220" spans="1:14" ht="30.75" customHeight="1">
      <c r="A220" s="13">
        <v>212</v>
      </c>
      <c r="B220" s="79" t="s">
        <v>1015</v>
      </c>
      <c r="C220" s="80" t="s">
        <v>1016</v>
      </c>
      <c r="D220" s="79">
        <v>4.9000000000000004</v>
      </c>
      <c r="E220" s="81">
        <v>0.21190000000000001</v>
      </c>
      <c r="F220" s="82">
        <v>185821</v>
      </c>
      <c r="G220" s="17" t="s">
        <v>945</v>
      </c>
      <c r="H220" s="17" t="s">
        <v>945</v>
      </c>
      <c r="I220" s="82">
        <v>148657</v>
      </c>
      <c r="J220" s="82">
        <v>167239</v>
      </c>
      <c r="K220"/>
      <c r="L220"/>
      <c r="M220" s="76"/>
      <c r="N220" s="19"/>
    </row>
    <row r="221" spans="1:14" ht="30.75" customHeight="1">
      <c r="A221" s="13">
        <v>213</v>
      </c>
      <c r="B221" s="79" t="s">
        <v>1017</v>
      </c>
      <c r="C221" s="80" t="s">
        <v>1018</v>
      </c>
      <c r="D221" s="79">
        <v>5.2</v>
      </c>
      <c r="E221" s="81">
        <v>0.26500000000000001</v>
      </c>
      <c r="F221" s="82">
        <v>198896</v>
      </c>
      <c r="G221" s="17" t="s">
        <v>945</v>
      </c>
      <c r="H221" s="17" t="s">
        <v>945</v>
      </c>
      <c r="I221" s="82">
        <v>159117</v>
      </c>
      <c r="J221" s="82">
        <v>179007</v>
      </c>
      <c r="K221"/>
      <c r="L221"/>
      <c r="M221" s="76"/>
      <c r="N221" s="19"/>
    </row>
    <row r="222" spans="1:14" ht="30.75" customHeight="1">
      <c r="A222" s="13">
        <v>214</v>
      </c>
      <c r="B222" s="79" t="s">
        <v>1019</v>
      </c>
      <c r="C222" s="80" t="s">
        <v>1020</v>
      </c>
      <c r="D222" s="79">
        <v>18.52</v>
      </c>
      <c r="E222" s="81">
        <v>0.2152</v>
      </c>
      <c r="F222" s="82">
        <v>702702</v>
      </c>
      <c r="G222" s="17" t="s">
        <v>945</v>
      </c>
      <c r="H222" s="17" t="s">
        <v>945</v>
      </c>
      <c r="I222" s="82">
        <v>562162</v>
      </c>
      <c r="J222" s="82">
        <v>632432</v>
      </c>
      <c r="K222"/>
      <c r="L222"/>
      <c r="M222" s="76"/>
      <c r="N222" s="19"/>
    </row>
    <row r="223" spans="1:14" s="2" customFormat="1" ht="30.75" customHeight="1">
      <c r="A223" s="20">
        <v>215</v>
      </c>
      <c r="B223" s="8" t="s">
        <v>379</v>
      </c>
      <c r="C223" s="9" t="s">
        <v>380</v>
      </c>
      <c r="D223" s="10">
        <v>0.79</v>
      </c>
      <c r="E223" s="11"/>
      <c r="F223" s="11"/>
      <c r="G223" s="11"/>
      <c r="H223" s="11"/>
      <c r="I223" s="11"/>
      <c r="J223" s="22"/>
      <c r="K223"/>
      <c r="L223"/>
      <c r="M223" s="76"/>
    </row>
    <row r="224" spans="1:14" ht="30.75" customHeight="1">
      <c r="A224" s="13">
        <v>216</v>
      </c>
      <c r="B224" s="14" t="s">
        <v>381</v>
      </c>
      <c r="C224" s="15" t="s">
        <v>382</v>
      </c>
      <c r="D224" s="23">
        <v>0.79</v>
      </c>
      <c r="E224" s="17"/>
      <c r="F224" s="17">
        <v>33765</v>
      </c>
      <c r="G224" s="17">
        <v>10130</v>
      </c>
      <c r="H224" s="17">
        <v>20259</v>
      </c>
      <c r="I224" s="17" t="s">
        <v>945</v>
      </c>
      <c r="J224" s="17" t="s">
        <v>945</v>
      </c>
      <c r="K224"/>
      <c r="L224"/>
      <c r="M224" s="76"/>
    </row>
    <row r="225" spans="1:14" s="2" customFormat="1" ht="30.75" customHeight="1">
      <c r="A225" s="20">
        <v>217</v>
      </c>
      <c r="B225" s="8" t="s">
        <v>383</v>
      </c>
      <c r="C225" s="9" t="s">
        <v>384</v>
      </c>
      <c r="D225" s="10">
        <v>0.73</v>
      </c>
      <c r="E225" s="11"/>
      <c r="F225" s="11"/>
      <c r="G225" s="11"/>
      <c r="H225" s="11"/>
      <c r="I225" s="11"/>
      <c r="J225" s="22"/>
      <c r="K225"/>
      <c r="L225"/>
      <c r="M225" s="76"/>
    </row>
    <row r="226" spans="1:14" ht="35.25" customHeight="1">
      <c r="A226" s="13">
        <v>218</v>
      </c>
      <c r="B226" s="14" t="s">
        <v>385</v>
      </c>
      <c r="C226" s="15" t="s">
        <v>386</v>
      </c>
      <c r="D226" s="23">
        <v>0.74</v>
      </c>
      <c r="E226" s="17"/>
      <c r="F226" s="17">
        <v>31628</v>
      </c>
      <c r="G226" s="17">
        <v>9488</v>
      </c>
      <c r="H226" s="17">
        <v>18977</v>
      </c>
      <c r="I226" s="17" t="s">
        <v>945</v>
      </c>
      <c r="J226" s="17" t="s">
        <v>945</v>
      </c>
      <c r="K226"/>
      <c r="L226"/>
      <c r="M226" s="76"/>
    </row>
    <row r="227" spans="1:14" ht="30.75" customHeight="1">
      <c r="A227" s="13">
        <v>219</v>
      </c>
      <c r="B227" s="14" t="s">
        <v>387</v>
      </c>
      <c r="C227" s="15" t="s">
        <v>388</v>
      </c>
      <c r="D227" s="23">
        <v>0.69</v>
      </c>
      <c r="E227" s="17"/>
      <c r="F227" s="17">
        <v>29491</v>
      </c>
      <c r="G227" s="17">
        <v>8847</v>
      </c>
      <c r="H227" s="17">
        <v>17695</v>
      </c>
      <c r="I227" s="17" t="s">
        <v>945</v>
      </c>
      <c r="J227" s="17" t="s">
        <v>945</v>
      </c>
      <c r="K227"/>
      <c r="L227"/>
      <c r="M227" s="76"/>
    </row>
    <row r="228" spans="1:14" ht="30.75" customHeight="1">
      <c r="A228" s="13">
        <v>220</v>
      </c>
      <c r="B228" s="14" t="s">
        <v>389</v>
      </c>
      <c r="C228" s="15" t="s">
        <v>390</v>
      </c>
      <c r="D228" s="23">
        <v>0.72</v>
      </c>
      <c r="E228" s="17"/>
      <c r="F228" s="17">
        <v>30773</v>
      </c>
      <c r="G228" s="17">
        <v>9232</v>
      </c>
      <c r="H228" s="17">
        <v>18464</v>
      </c>
      <c r="I228" s="17" t="s">
        <v>945</v>
      </c>
      <c r="J228" s="17" t="s">
        <v>945</v>
      </c>
      <c r="K228"/>
      <c r="L228"/>
      <c r="M228" s="76"/>
    </row>
    <row r="229" spans="1:14" ht="30.75" customHeight="1">
      <c r="A229" s="13">
        <v>221</v>
      </c>
      <c r="B229" s="14" t="s">
        <v>391</v>
      </c>
      <c r="C229" s="15" t="s">
        <v>392</v>
      </c>
      <c r="D229" s="23">
        <v>0.59</v>
      </c>
      <c r="E229" s="17"/>
      <c r="F229" s="17">
        <v>25217</v>
      </c>
      <c r="G229" s="17">
        <v>7565</v>
      </c>
      <c r="H229" s="17">
        <v>15130</v>
      </c>
      <c r="I229" s="17" t="s">
        <v>945</v>
      </c>
      <c r="J229" s="17" t="s">
        <v>945</v>
      </c>
      <c r="K229"/>
      <c r="L229"/>
      <c r="M229" s="76"/>
    </row>
    <row r="230" spans="1:14" ht="30" customHeight="1">
      <c r="A230" s="13">
        <v>222</v>
      </c>
      <c r="B230" s="14" t="s">
        <v>393</v>
      </c>
      <c r="C230" s="15" t="s">
        <v>394</v>
      </c>
      <c r="D230" s="23">
        <v>0.7</v>
      </c>
      <c r="E230" s="17"/>
      <c r="F230" s="17">
        <v>29918</v>
      </c>
      <c r="G230" s="17">
        <v>8975</v>
      </c>
      <c r="H230" s="17">
        <v>17951</v>
      </c>
      <c r="I230" s="17" t="s">
        <v>945</v>
      </c>
      <c r="J230" s="17" t="s">
        <v>945</v>
      </c>
      <c r="K230"/>
      <c r="L230"/>
      <c r="M230" s="76"/>
    </row>
    <row r="231" spans="1:14" ht="35.25" customHeight="1">
      <c r="A231" s="13">
        <v>223</v>
      </c>
      <c r="B231" s="14" t="s">
        <v>395</v>
      </c>
      <c r="C231" s="15" t="s">
        <v>396</v>
      </c>
      <c r="D231" s="23">
        <v>0.78</v>
      </c>
      <c r="E231" s="17"/>
      <c r="F231" s="17">
        <v>33338</v>
      </c>
      <c r="G231" s="17">
        <v>10001</v>
      </c>
      <c r="H231" s="17">
        <v>20003</v>
      </c>
      <c r="I231" s="17" t="s">
        <v>945</v>
      </c>
      <c r="J231" s="17" t="s">
        <v>945</v>
      </c>
    </row>
    <row r="232" spans="1:14" ht="35.25" customHeight="1">
      <c r="A232" s="13">
        <v>224</v>
      </c>
      <c r="B232" s="14" t="s">
        <v>397</v>
      </c>
      <c r="C232" s="15" t="s">
        <v>398</v>
      </c>
      <c r="D232" s="23">
        <v>1.7</v>
      </c>
      <c r="E232" s="17"/>
      <c r="F232" s="17">
        <v>72659</v>
      </c>
      <c r="G232" s="17" t="s">
        <v>945</v>
      </c>
      <c r="H232" s="17" t="s">
        <v>945</v>
      </c>
      <c r="I232" s="17">
        <v>58127.199999999997</v>
      </c>
      <c r="J232" s="17">
        <v>65393</v>
      </c>
    </row>
    <row r="233" spans="1:14" ht="30.75" customHeight="1">
      <c r="A233" s="13">
        <v>225</v>
      </c>
      <c r="B233" s="14" t="s">
        <v>399</v>
      </c>
      <c r="C233" s="15" t="s">
        <v>400</v>
      </c>
      <c r="D233" s="23">
        <v>0.78</v>
      </c>
      <c r="E233" s="17"/>
      <c r="F233" s="17">
        <v>33338</v>
      </c>
      <c r="G233" s="17">
        <v>10001</v>
      </c>
      <c r="H233" s="17">
        <v>20003</v>
      </c>
      <c r="I233" s="17" t="s">
        <v>945</v>
      </c>
      <c r="J233" s="17" t="s">
        <v>945</v>
      </c>
    </row>
    <row r="234" spans="1:14" ht="30.75" customHeight="1">
      <c r="A234" s="13">
        <v>226</v>
      </c>
      <c r="B234" s="14" t="s">
        <v>401</v>
      </c>
      <c r="C234" s="15" t="s">
        <v>402</v>
      </c>
      <c r="D234" s="23">
        <v>1.54</v>
      </c>
      <c r="E234" s="17"/>
      <c r="F234" s="17">
        <v>65820</v>
      </c>
      <c r="G234" s="17" t="s">
        <v>945</v>
      </c>
      <c r="H234" s="17" t="s">
        <v>945</v>
      </c>
      <c r="I234" s="17">
        <v>52656</v>
      </c>
      <c r="J234" s="17">
        <v>59238</v>
      </c>
    </row>
    <row r="235" spans="1:14" s="2" customFormat="1" ht="30.75" customHeight="1">
      <c r="A235" s="13">
        <v>227</v>
      </c>
      <c r="B235" s="14" t="s">
        <v>403</v>
      </c>
      <c r="C235" s="15" t="s">
        <v>404</v>
      </c>
      <c r="D235" s="23">
        <v>0.75</v>
      </c>
      <c r="E235" s="17"/>
      <c r="F235" s="17">
        <v>32055</v>
      </c>
      <c r="G235" s="17">
        <v>9617</v>
      </c>
      <c r="H235" s="17">
        <v>19233</v>
      </c>
      <c r="I235" s="17" t="s">
        <v>945</v>
      </c>
      <c r="J235" s="17" t="s">
        <v>945</v>
      </c>
      <c r="K235" s="3"/>
      <c r="L235" s="3"/>
      <c r="M235" s="3"/>
      <c r="N235" s="3"/>
    </row>
    <row r="236" spans="1:14" ht="30.75" customHeight="1">
      <c r="A236" s="13">
        <v>228</v>
      </c>
      <c r="B236" s="14" t="s">
        <v>405</v>
      </c>
      <c r="C236" s="15" t="s">
        <v>406</v>
      </c>
      <c r="D236" s="23">
        <v>0.89</v>
      </c>
      <c r="E236" s="17"/>
      <c r="F236" s="17">
        <v>38039</v>
      </c>
      <c r="G236" s="17">
        <v>11412</v>
      </c>
      <c r="H236" s="17">
        <v>22823</v>
      </c>
      <c r="I236" s="17" t="s">
        <v>945</v>
      </c>
      <c r="J236" s="17" t="s">
        <v>945</v>
      </c>
    </row>
    <row r="237" spans="1:14" ht="30.75" customHeight="1">
      <c r="A237" s="13">
        <v>229</v>
      </c>
      <c r="B237" s="14" t="s">
        <v>407</v>
      </c>
      <c r="C237" s="15" t="s">
        <v>408</v>
      </c>
      <c r="D237" s="23">
        <v>0.53</v>
      </c>
      <c r="E237" s="17"/>
      <c r="F237" s="17">
        <v>22652</v>
      </c>
      <c r="G237" s="17">
        <v>6796</v>
      </c>
      <c r="H237" s="17">
        <v>13591</v>
      </c>
      <c r="I237" s="17" t="s">
        <v>945</v>
      </c>
      <c r="J237" s="17" t="s">
        <v>945</v>
      </c>
    </row>
    <row r="238" spans="1:14" ht="30.75" customHeight="1">
      <c r="A238" s="13">
        <v>230</v>
      </c>
      <c r="B238" s="14" t="s">
        <v>409</v>
      </c>
      <c r="C238" s="15" t="s">
        <v>410</v>
      </c>
      <c r="D238" s="23">
        <v>4.07</v>
      </c>
      <c r="E238" s="17"/>
      <c r="F238" s="17">
        <v>173954</v>
      </c>
      <c r="G238" s="17">
        <v>52186</v>
      </c>
      <c r="H238" s="17">
        <v>104372</v>
      </c>
      <c r="I238" s="17" t="s">
        <v>945</v>
      </c>
      <c r="J238" s="17" t="s">
        <v>945</v>
      </c>
    </row>
    <row r="239" spans="1:14" ht="30.75" customHeight="1">
      <c r="A239" s="13">
        <v>231</v>
      </c>
      <c r="B239" s="14" t="s">
        <v>411</v>
      </c>
      <c r="C239" s="15" t="s">
        <v>412</v>
      </c>
      <c r="D239" s="23">
        <v>1</v>
      </c>
      <c r="E239" s="17"/>
      <c r="F239" s="17">
        <v>42741</v>
      </c>
      <c r="G239" s="17">
        <v>12822</v>
      </c>
      <c r="H239" s="17">
        <v>28645</v>
      </c>
      <c r="I239" s="17" t="s">
        <v>945</v>
      </c>
      <c r="J239" s="17" t="s">
        <v>945</v>
      </c>
    </row>
    <row r="240" spans="1:14" s="2" customFormat="1" ht="30.75" customHeight="1">
      <c r="A240" s="20">
        <v>232</v>
      </c>
      <c r="B240" s="8" t="s">
        <v>413</v>
      </c>
      <c r="C240" s="9" t="s">
        <v>414</v>
      </c>
      <c r="D240" s="10">
        <v>2.09</v>
      </c>
      <c r="E240" s="11"/>
      <c r="F240" s="11"/>
      <c r="G240" s="11"/>
      <c r="H240" s="11"/>
      <c r="I240" s="11"/>
      <c r="J240" s="22"/>
    </row>
    <row r="241" spans="1:14" s="2" customFormat="1" ht="30.75" customHeight="1">
      <c r="A241" s="13">
        <v>233</v>
      </c>
      <c r="B241" s="14" t="s">
        <v>415</v>
      </c>
      <c r="C241" s="15" t="s">
        <v>416</v>
      </c>
      <c r="D241" s="23">
        <v>2.0499999999999998</v>
      </c>
      <c r="E241" s="17"/>
      <c r="F241" s="17">
        <v>87618</v>
      </c>
      <c r="G241" s="17">
        <v>26285</v>
      </c>
      <c r="H241" s="17">
        <v>52571</v>
      </c>
      <c r="I241" s="17" t="s">
        <v>945</v>
      </c>
      <c r="J241" s="17" t="s">
        <v>945</v>
      </c>
      <c r="K241" s="3"/>
      <c r="L241" s="3"/>
      <c r="M241" s="3"/>
      <c r="N241" s="3"/>
    </row>
    <row r="242" spans="1:14" ht="30.75" customHeight="1">
      <c r="A242" s="13">
        <v>234</v>
      </c>
      <c r="B242" s="14" t="s">
        <v>417</v>
      </c>
      <c r="C242" s="15" t="s">
        <v>418</v>
      </c>
      <c r="D242" s="23">
        <v>1.54</v>
      </c>
      <c r="E242" s="17"/>
      <c r="F242" s="17">
        <v>65820</v>
      </c>
      <c r="G242" s="17" t="s">
        <v>945</v>
      </c>
      <c r="H242" s="17" t="s">
        <v>945</v>
      </c>
      <c r="I242" s="17">
        <v>52656</v>
      </c>
      <c r="J242" s="17">
        <v>59238</v>
      </c>
    </row>
    <row r="243" spans="1:14" ht="30.75" customHeight="1">
      <c r="A243" s="13">
        <v>235</v>
      </c>
      <c r="B243" s="14" t="s">
        <v>419</v>
      </c>
      <c r="C243" s="15" t="s">
        <v>420</v>
      </c>
      <c r="D243" s="23">
        <v>1.92</v>
      </c>
      <c r="E243" s="17"/>
      <c r="F243" s="17">
        <v>82062</v>
      </c>
      <c r="G243" s="17" t="s">
        <v>945</v>
      </c>
      <c r="H243" s="17" t="s">
        <v>945</v>
      </c>
      <c r="I243" s="17">
        <v>65649.600000000006</v>
      </c>
      <c r="J243" s="17">
        <v>73856</v>
      </c>
    </row>
    <row r="244" spans="1:14" ht="30.75" customHeight="1">
      <c r="A244" s="13">
        <v>236</v>
      </c>
      <c r="B244" s="14" t="s">
        <v>421</v>
      </c>
      <c r="C244" s="15" t="s">
        <v>422</v>
      </c>
      <c r="D244" s="23">
        <v>2.56</v>
      </c>
      <c r="E244" s="17"/>
      <c r="F244" s="17">
        <v>109416</v>
      </c>
      <c r="G244" s="17" t="s">
        <v>945</v>
      </c>
      <c r="H244" s="17" t="s">
        <v>945</v>
      </c>
      <c r="I244" s="17">
        <v>87532.800000000003</v>
      </c>
      <c r="J244" s="17">
        <v>98474</v>
      </c>
    </row>
    <row r="245" spans="1:14" ht="30.75" customHeight="1">
      <c r="A245" s="13">
        <v>237</v>
      </c>
      <c r="B245" s="14" t="s">
        <v>423</v>
      </c>
      <c r="C245" s="15" t="s">
        <v>424</v>
      </c>
      <c r="D245" s="23">
        <v>4.12</v>
      </c>
      <c r="E245" s="17"/>
      <c r="F245" s="17">
        <v>176091</v>
      </c>
      <c r="G245" s="17" t="s">
        <v>945</v>
      </c>
      <c r="H245" s="17" t="s">
        <v>945</v>
      </c>
      <c r="I245" s="17">
        <v>140872.79999999999</v>
      </c>
      <c r="J245" s="17">
        <v>158482</v>
      </c>
    </row>
    <row r="246" spans="1:14" s="2" customFormat="1" ht="30.75" customHeight="1">
      <c r="A246" s="20">
        <v>238</v>
      </c>
      <c r="B246" s="8" t="s">
        <v>425</v>
      </c>
      <c r="C246" s="9" t="s">
        <v>426</v>
      </c>
      <c r="D246" s="10">
        <v>1.37</v>
      </c>
      <c r="E246" s="11"/>
      <c r="F246" s="11"/>
      <c r="G246" s="11"/>
      <c r="H246" s="11"/>
      <c r="I246" s="11"/>
      <c r="J246" s="22"/>
    </row>
    <row r="247" spans="1:14" ht="30.75" customHeight="1">
      <c r="A247" s="13">
        <v>239</v>
      </c>
      <c r="B247" s="14" t="s">
        <v>427</v>
      </c>
      <c r="C247" s="15" t="s">
        <v>428</v>
      </c>
      <c r="D247" s="23">
        <v>0.99</v>
      </c>
      <c r="E247" s="17"/>
      <c r="F247" s="17">
        <v>42313</v>
      </c>
      <c r="G247" s="17">
        <v>12694</v>
      </c>
      <c r="H247" s="17">
        <v>25388</v>
      </c>
      <c r="I247" s="17" t="s">
        <v>945</v>
      </c>
      <c r="J247" s="17" t="s">
        <v>945</v>
      </c>
    </row>
    <row r="248" spans="1:14" ht="30.75" customHeight="1">
      <c r="A248" s="13">
        <v>240</v>
      </c>
      <c r="B248" s="14" t="s">
        <v>429</v>
      </c>
      <c r="C248" s="15" t="s">
        <v>430</v>
      </c>
      <c r="D248" s="23">
        <v>1.52</v>
      </c>
      <c r="E248" s="17"/>
      <c r="F248" s="17">
        <v>64966</v>
      </c>
      <c r="G248" s="17">
        <v>19490</v>
      </c>
      <c r="H248" s="17">
        <v>38980</v>
      </c>
      <c r="I248" s="17" t="s">
        <v>945</v>
      </c>
      <c r="J248" s="17" t="s">
        <v>945</v>
      </c>
    </row>
    <row r="249" spans="1:14" ht="30.75" customHeight="1">
      <c r="A249" s="13">
        <v>241</v>
      </c>
      <c r="B249" s="14" t="s">
        <v>431</v>
      </c>
      <c r="C249" s="15" t="s">
        <v>432</v>
      </c>
      <c r="D249" s="23">
        <v>0.69</v>
      </c>
      <c r="E249" s="17"/>
      <c r="F249" s="17">
        <v>29491</v>
      </c>
      <c r="G249" s="17">
        <v>8847</v>
      </c>
      <c r="H249" s="17">
        <v>17695</v>
      </c>
      <c r="I249" s="17" t="s">
        <v>945</v>
      </c>
      <c r="J249" s="17" t="s">
        <v>945</v>
      </c>
    </row>
    <row r="250" spans="1:14" ht="30.75" customHeight="1">
      <c r="A250" s="13">
        <v>242</v>
      </c>
      <c r="B250" s="14" t="s">
        <v>433</v>
      </c>
      <c r="C250" s="15" t="s">
        <v>434</v>
      </c>
      <c r="D250" s="23">
        <v>0.56000000000000005</v>
      </c>
      <c r="E250" s="17"/>
      <c r="F250" s="17">
        <v>23935</v>
      </c>
      <c r="G250" s="17">
        <v>7181</v>
      </c>
      <c r="H250" s="17">
        <v>14361</v>
      </c>
      <c r="I250" s="17" t="s">
        <v>945</v>
      </c>
      <c r="J250" s="17" t="s">
        <v>945</v>
      </c>
    </row>
    <row r="251" spans="1:14" ht="30.75" customHeight="1">
      <c r="A251" s="13">
        <v>243</v>
      </c>
      <c r="B251" s="14" t="s">
        <v>435</v>
      </c>
      <c r="C251" s="15" t="s">
        <v>436</v>
      </c>
      <c r="D251" s="23">
        <v>0.74</v>
      </c>
      <c r="E251" s="17"/>
      <c r="F251" s="17">
        <v>31628</v>
      </c>
      <c r="G251" s="17">
        <v>9488</v>
      </c>
      <c r="H251" s="17">
        <v>18977</v>
      </c>
      <c r="I251" s="17" t="s">
        <v>945</v>
      </c>
      <c r="J251" s="17" t="s">
        <v>945</v>
      </c>
    </row>
    <row r="252" spans="1:14" ht="30.75" customHeight="1">
      <c r="A252" s="13">
        <v>244</v>
      </c>
      <c r="B252" s="14" t="s">
        <v>437</v>
      </c>
      <c r="C252" s="15" t="s">
        <v>438</v>
      </c>
      <c r="D252" s="23">
        <v>1.44</v>
      </c>
      <c r="E252" s="17"/>
      <c r="F252" s="17">
        <v>61546</v>
      </c>
      <c r="G252" s="17">
        <v>18464</v>
      </c>
      <c r="H252" s="17">
        <v>36928</v>
      </c>
      <c r="I252" s="17" t="s">
        <v>945</v>
      </c>
      <c r="J252" s="17" t="s">
        <v>945</v>
      </c>
    </row>
    <row r="253" spans="1:14" ht="30.75" customHeight="1">
      <c r="A253" s="13">
        <v>245</v>
      </c>
      <c r="B253" s="14" t="s">
        <v>439</v>
      </c>
      <c r="C253" s="15" t="s">
        <v>440</v>
      </c>
      <c r="D253" s="23">
        <v>7.07</v>
      </c>
      <c r="E253" s="17"/>
      <c r="F253" s="17">
        <v>302176</v>
      </c>
      <c r="G253" s="17" t="s">
        <v>945</v>
      </c>
      <c r="H253" s="17" t="s">
        <v>945</v>
      </c>
      <c r="I253" s="17">
        <v>241740.79999999999</v>
      </c>
      <c r="J253" s="17">
        <v>271958</v>
      </c>
    </row>
    <row r="254" spans="1:14" ht="30.75" customHeight="1">
      <c r="A254" s="13">
        <v>246</v>
      </c>
      <c r="B254" s="14" t="s">
        <v>441</v>
      </c>
      <c r="C254" s="15" t="s">
        <v>442</v>
      </c>
      <c r="D254" s="23">
        <v>4.46</v>
      </c>
      <c r="E254" s="17"/>
      <c r="F254" s="17">
        <v>190623</v>
      </c>
      <c r="G254" s="17" t="s">
        <v>945</v>
      </c>
      <c r="H254" s="17" t="s">
        <v>945</v>
      </c>
      <c r="I254" s="17">
        <v>152498.4</v>
      </c>
      <c r="J254" s="17">
        <v>171561</v>
      </c>
    </row>
    <row r="255" spans="1:14" s="2" customFormat="1" ht="30.75" customHeight="1">
      <c r="A255" s="13">
        <v>247</v>
      </c>
      <c r="B255" s="14" t="s">
        <v>443</v>
      </c>
      <c r="C255" s="15" t="s">
        <v>444</v>
      </c>
      <c r="D255" s="23">
        <v>0.79</v>
      </c>
      <c r="E255" s="17"/>
      <c r="F255" s="17">
        <v>33765</v>
      </c>
      <c r="G255" s="17" t="s">
        <v>945</v>
      </c>
      <c r="H255" s="17" t="s">
        <v>945</v>
      </c>
      <c r="I255" s="17">
        <v>27012</v>
      </c>
      <c r="J255" s="17">
        <v>30389</v>
      </c>
      <c r="K255" s="3"/>
      <c r="L255" s="3"/>
      <c r="M255" s="3"/>
      <c r="N255" s="3"/>
    </row>
    <row r="256" spans="1:14" ht="30.75" customHeight="1">
      <c r="A256" s="13">
        <v>248</v>
      </c>
      <c r="B256" s="14" t="s">
        <v>445</v>
      </c>
      <c r="C256" s="15" t="s">
        <v>446</v>
      </c>
      <c r="D256" s="23">
        <v>0.93</v>
      </c>
      <c r="E256" s="17"/>
      <c r="F256" s="17">
        <v>39749</v>
      </c>
      <c r="G256" s="17" t="s">
        <v>945</v>
      </c>
      <c r="H256" s="17" t="s">
        <v>945</v>
      </c>
      <c r="I256" s="17">
        <v>31799.200000000001</v>
      </c>
      <c r="J256" s="17">
        <v>35774</v>
      </c>
    </row>
    <row r="257" spans="1:14" ht="30.75" customHeight="1">
      <c r="A257" s="13">
        <v>249</v>
      </c>
      <c r="B257" s="14" t="s">
        <v>447</v>
      </c>
      <c r="C257" s="15" t="s">
        <v>448</v>
      </c>
      <c r="D257" s="23">
        <v>1.37</v>
      </c>
      <c r="E257" s="17"/>
      <c r="F257" s="17">
        <v>58555</v>
      </c>
      <c r="G257" s="17" t="s">
        <v>945</v>
      </c>
      <c r="H257" s="17" t="s">
        <v>945</v>
      </c>
      <c r="I257" s="17">
        <v>46844</v>
      </c>
      <c r="J257" s="17">
        <v>52700</v>
      </c>
    </row>
    <row r="258" spans="1:14" ht="30.75" customHeight="1">
      <c r="A258" s="13">
        <v>250</v>
      </c>
      <c r="B258" s="14" t="s">
        <v>449</v>
      </c>
      <c r="C258" s="15" t="s">
        <v>450</v>
      </c>
      <c r="D258" s="23">
        <v>2.42</v>
      </c>
      <c r="E258" s="17"/>
      <c r="F258" s="17">
        <v>103432</v>
      </c>
      <c r="G258" s="17" t="s">
        <v>945</v>
      </c>
      <c r="H258" s="17" t="s">
        <v>945</v>
      </c>
      <c r="I258" s="17">
        <v>82745.600000000006</v>
      </c>
      <c r="J258" s="17">
        <v>93089</v>
      </c>
    </row>
    <row r="259" spans="1:14" ht="30.75" customHeight="1">
      <c r="A259" s="13">
        <v>251</v>
      </c>
      <c r="B259" s="14" t="s">
        <v>451</v>
      </c>
      <c r="C259" s="15" t="s">
        <v>452</v>
      </c>
      <c r="D259" s="23">
        <v>3.15</v>
      </c>
      <c r="E259" s="17"/>
      <c r="F259" s="17">
        <v>134633</v>
      </c>
      <c r="G259" s="17" t="s">
        <v>945</v>
      </c>
      <c r="H259" s="17" t="s">
        <v>945</v>
      </c>
      <c r="I259" s="17">
        <v>107706.4</v>
      </c>
      <c r="J259" s="17">
        <v>121170</v>
      </c>
    </row>
    <row r="260" spans="1:14" s="2" customFormat="1" ht="30.75" customHeight="1">
      <c r="A260" s="20">
        <v>252</v>
      </c>
      <c r="B260" s="8" t="s">
        <v>453</v>
      </c>
      <c r="C260" s="9" t="s">
        <v>454</v>
      </c>
      <c r="D260" s="10">
        <v>1.2</v>
      </c>
      <c r="E260" s="11"/>
      <c r="F260" s="11"/>
      <c r="G260" s="11"/>
      <c r="H260" s="11"/>
      <c r="I260" s="11"/>
      <c r="J260" s="22"/>
    </row>
    <row r="261" spans="1:14" ht="30.75" customHeight="1">
      <c r="A261" s="13">
        <v>253</v>
      </c>
      <c r="B261" s="14" t="s">
        <v>455</v>
      </c>
      <c r="C261" s="15" t="s">
        <v>456</v>
      </c>
      <c r="D261" s="23">
        <v>0.86</v>
      </c>
      <c r="E261" s="17"/>
      <c r="F261" s="17">
        <v>36757</v>
      </c>
      <c r="G261" s="17">
        <v>11027</v>
      </c>
      <c r="H261" s="17">
        <v>22054</v>
      </c>
      <c r="I261" s="17" t="s">
        <v>945</v>
      </c>
      <c r="J261" s="17" t="s">
        <v>945</v>
      </c>
    </row>
    <row r="262" spans="1:14" ht="30.75" customHeight="1">
      <c r="A262" s="13">
        <v>254</v>
      </c>
      <c r="B262" s="14" t="s">
        <v>457</v>
      </c>
      <c r="C262" s="15" t="s">
        <v>458</v>
      </c>
      <c r="D262" s="23">
        <v>0.49</v>
      </c>
      <c r="E262" s="17"/>
      <c r="F262" s="17">
        <v>20943</v>
      </c>
      <c r="G262" s="17">
        <v>6283</v>
      </c>
      <c r="H262" s="17">
        <v>12566</v>
      </c>
      <c r="I262" s="17" t="s">
        <v>945</v>
      </c>
      <c r="J262" s="17" t="s">
        <v>945</v>
      </c>
    </row>
    <row r="263" spans="1:14" ht="30.75" customHeight="1">
      <c r="A263" s="13">
        <v>255</v>
      </c>
      <c r="B263" s="14" t="s">
        <v>459</v>
      </c>
      <c r="C263" s="15" t="s">
        <v>460</v>
      </c>
      <c r="D263" s="23">
        <v>0.64</v>
      </c>
      <c r="E263" s="17"/>
      <c r="F263" s="17">
        <v>27354</v>
      </c>
      <c r="G263" s="17">
        <v>8206</v>
      </c>
      <c r="H263" s="17">
        <v>16412</v>
      </c>
      <c r="I263" s="17" t="s">
        <v>945</v>
      </c>
      <c r="J263" s="17" t="s">
        <v>945</v>
      </c>
    </row>
    <row r="264" spans="1:14" ht="30.75" customHeight="1">
      <c r="A264" s="13">
        <v>256</v>
      </c>
      <c r="B264" s="14" t="s">
        <v>461</v>
      </c>
      <c r="C264" s="15" t="s">
        <v>462</v>
      </c>
      <c r="D264" s="23">
        <v>0.73</v>
      </c>
      <c r="E264" s="17"/>
      <c r="F264" s="17">
        <v>31201</v>
      </c>
      <c r="G264" s="17">
        <v>9360</v>
      </c>
      <c r="H264" s="17">
        <v>18721</v>
      </c>
      <c r="I264" s="17" t="s">
        <v>945</v>
      </c>
      <c r="J264" s="17" t="s">
        <v>945</v>
      </c>
    </row>
    <row r="265" spans="1:14" ht="30.75" customHeight="1">
      <c r="A265" s="13">
        <v>257</v>
      </c>
      <c r="B265" s="14" t="s">
        <v>463</v>
      </c>
      <c r="C265" s="15" t="s">
        <v>464</v>
      </c>
      <c r="D265" s="23">
        <v>0.67</v>
      </c>
      <c r="E265" s="17"/>
      <c r="F265" s="17">
        <v>28636</v>
      </c>
      <c r="G265" s="17">
        <v>8591</v>
      </c>
      <c r="H265" s="17">
        <v>17182</v>
      </c>
      <c r="I265" s="17" t="s">
        <v>945</v>
      </c>
      <c r="J265" s="17" t="s">
        <v>945</v>
      </c>
    </row>
    <row r="266" spans="1:14" ht="30.75" customHeight="1">
      <c r="A266" s="13">
        <v>258</v>
      </c>
      <c r="B266" s="14" t="s">
        <v>465</v>
      </c>
      <c r="C266" s="15" t="s">
        <v>466</v>
      </c>
      <c r="D266" s="23">
        <v>1.2</v>
      </c>
      <c r="E266" s="17"/>
      <c r="F266" s="17">
        <v>51289</v>
      </c>
      <c r="G266" s="17" t="s">
        <v>945</v>
      </c>
      <c r="H266" s="17" t="s">
        <v>945</v>
      </c>
      <c r="I266" s="17">
        <v>41031.199999999997</v>
      </c>
      <c r="J266" s="17">
        <v>46160</v>
      </c>
    </row>
    <row r="267" spans="1:14" ht="30.75" customHeight="1">
      <c r="A267" s="13">
        <v>259</v>
      </c>
      <c r="B267" s="14" t="s">
        <v>467</v>
      </c>
      <c r="C267" s="15" t="s">
        <v>468</v>
      </c>
      <c r="D267" s="23">
        <v>1.42</v>
      </c>
      <c r="E267" s="17"/>
      <c r="F267" s="17">
        <v>60692</v>
      </c>
      <c r="G267" s="17" t="s">
        <v>945</v>
      </c>
      <c r="H267" s="17" t="s">
        <v>945</v>
      </c>
      <c r="I267" s="17">
        <v>48553.599999999999</v>
      </c>
      <c r="J267" s="17">
        <v>54623</v>
      </c>
    </row>
    <row r="268" spans="1:14" ht="30.75" customHeight="1">
      <c r="A268" s="13">
        <v>260</v>
      </c>
      <c r="B268" s="14" t="s">
        <v>469</v>
      </c>
      <c r="C268" s="15" t="s">
        <v>470</v>
      </c>
      <c r="D268" s="23">
        <v>2.31</v>
      </c>
      <c r="E268" s="17"/>
      <c r="F268" s="17">
        <v>98731</v>
      </c>
      <c r="G268" s="17" t="s">
        <v>945</v>
      </c>
      <c r="H268" s="17" t="s">
        <v>945</v>
      </c>
      <c r="I268" s="17">
        <v>78984.800000000003</v>
      </c>
      <c r="J268" s="17">
        <v>88858</v>
      </c>
    </row>
    <row r="269" spans="1:14" ht="30.75" customHeight="1">
      <c r="A269" s="13">
        <v>261</v>
      </c>
      <c r="B269" s="14" t="s">
        <v>471</v>
      </c>
      <c r="C269" s="15" t="s">
        <v>472</v>
      </c>
      <c r="D269" s="23">
        <v>3.12</v>
      </c>
      <c r="E269" s="17"/>
      <c r="F269" s="17">
        <v>133350</v>
      </c>
      <c r="G269" s="17" t="s">
        <v>945</v>
      </c>
      <c r="H269" s="17" t="s">
        <v>945</v>
      </c>
      <c r="I269" s="17">
        <v>106680</v>
      </c>
      <c r="J269" s="17">
        <v>120015</v>
      </c>
    </row>
    <row r="270" spans="1:14" ht="30.75" customHeight="1">
      <c r="A270" s="13">
        <v>262</v>
      </c>
      <c r="B270" s="14" t="s">
        <v>473</v>
      </c>
      <c r="C270" s="15" t="s">
        <v>474</v>
      </c>
      <c r="D270" s="23">
        <v>1.08</v>
      </c>
      <c r="E270" s="17"/>
      <c r="F270" s="17">
        <v>46160</v>
      </c>
      <c r="G270" s="17" t="s">
        <v>945</v>
      </c>
      <c r="H270" s="17" t="s">
        <v>945</v>
      </c>
      <c r="I270" s="17">
        <v>36928</v>
      </c>
      <c r="J270" s="17">
        <v>41544</v>
      </c>
    </row>
    <row r="271" spans="1:14" ht="30.75" customHeight="1">
      <c r="A271" s="13">
        <v>263</v>
      </c>
      <c r="B271" s="14" t="s">
        <v>475</v>
      </c>
      <c r="C271" s="15" t="s">
        <v>476</v>
      </c>
      <c r="D271" s="23">
        <v>1.1200000000000001</v>
      </c>
      <c r="E271" s="17"/>
      <c r="F271" s="17">
        <v>47869</v>
      </c>
      <c r="G271" s="17" t="s">
        <v>945</v>
      </c>
      <c r="H271" s="17" t="s">
        <v>945</v>
      </c>
      <c r="I271" s="17">
        <v>38295.199999999997</v>
      </c>
      <c r="J271" s="17">
        <v>43082</v>
      </c>
    </row>
    <row r="272" spans="1:14" s="2" customFormat="1" ht="30.75" customHeight="1">
      <c r="A272" s="13">
        <v>264</v>
      </c>
      <c r="B272" s="14" t="s">
        <v>477</v>
      </c>
      <c r="C272" s="15" t="s">
        <v>478</v>
      </c>
      <c r="D272" s="23">
        <v>1.62</v>
      </c>
      <c r="E272" s="17"/>
      <c r="F272" s="17">
        <v>69240</v>
      </c>
      <c r="G272" s="17" t="s">
        <v>945</v>
      </c>
      <c r="H272" s="17" t="s">
        <v>945</v>
      </c>
      <c r="I272" s="17">
        <v>55392</v>
      </c>
      <c r="J272" s="17">
        <v>62316</v>
      </c>
      <c r="K272" s="3"/>
      <c r="L272" s="3"/>
      <c r="M272" s="3"/>
      <c r="N272" s="3"/>
    </row>
    <row r="273" spans="1:14" ht="30.75" customHeight="1">
      <c r="A273" s="13">
        <v>265</v>
      </c>
      <c r="B273" s="14" t="s">
        <v>479</v>
      </c>
      <c r="C273" s="15" t="s">
        <v>480</v>
      </c>
      <c r="D273" s="23">
        <v>1.95</v>
      </c>
      <c r="E273" s="17"/>
      <c r="F273" s="17">
        <v>83344</v>
      </c>
      <c r="G273" s="17" t="s">
        <v>945</v>
      </c>
      <c r="H273" s="17" t="s">
        <v>945</v>
      </c>
      <c r="I273" s="17">
        <v>66675.199999999997</v>
      </c>
      <c r="J273" s="17">
        <v>75010</v>
      </c>
    </row>
    <row r="274" spans="1:14" ht="30.75" customHeight="1">
      <c r="A274" s="13">
        <v>266</v>
      </c>
      <c r="B274" s="14" t="s">
        <v>481</v>
      </c>
      <c r="C274" s="15" t="s">
        <v>482</v>
      </c>
      <c r="D274" s="23">
        <v>2.14</v>
      </c>
      <c r="E274" s="17"/>
      <c r="F274" s="17">
        <v>91465</v>
      </c>
      <c r="G274" s="17" t="s">
        <v>945</v>
      </c>
      <c r="H274" s="17" t="s">
        <v>945</v>
      </c>
      <c r="I274" s="17">
        <v>73172</v>
      </c>
      <c r="J274" s="17">
        <v>82319</v>
      </c>
    </row>
    <row r="275" spans="1:14" ht="30.75" customHeight="1">
      <c r="A275" s="13">
        <v>267</v>
      </c>
      <c r="B275" s="14" t="s">
        <v>483</v>
      </c>
      <c r="C275" s="15" t="s">
        <v>484</v>
      </c>
      <c r="D275" s="23">
        <v>4.13</v>
      </c>
      <c r="E275" s="17"/>
      <c r="F275" s="17">
        <v>176518</v>
      </c>
      <c r="G275" s="17" t="s">
        <v>945</v>
      </c>
      <c r="H275" s="17" t="s">
        <v>945</v>
      </c>
      <c r="I275" s="17">
        <v>141214.39999999999</v>
      </c>
      <c r="J275" s="17">
        <v>158866</v>
      </c>
      <c r="N275" s="19"/>
    </row>
    <row r="276" spans="1:14" ht="30.75" customHeight="1">
      <c r="A276" s="13">
        <v>268</v>
      </c>
      <c r="B276" s="14" t="s">
        <v>931</v>
      </c>
      <c r="C276" s="15" t="s">
        <v>932</v>
      </c>
      <c r="D276" s="23">
        <v>4.7</v>
      </c>
      <c r="E276" s="18">
        <v>0.20130000000000001</v>
      </c>
      <c r="F276" s="17">
        <v>177803</v>
      </c>
      <c r="G276" s="17" t="s">
        <v>945</v>
      </c>
      <c r="H276" s="17" t="s">
        <v>945</v>
      </c>
      <c r="I276" s="17">
        <v>142242.4</v>
      </c>
      <c r="J276" s="17">
        <v>160023</v>
      </c>
      <c r="N276" s="19"/>
    </row>
    <row r="277" spans="1:14" s="2" customFormat="1" ht="30.75" customHeight="1">
      <c r="A277" s="20">
        <v>269</v>
      </c>
      <c r="B277" s="8" t="s">
        <v>485</v>
      </c>
      <c r="C277" s="9" t="s">
        <v>486</v>
      </c>
      <c r="D277" s="10">
        <v>0.9</v>
      </c>
      <c r="E277" s="24"/>
      <c r="F277" s="11"/>
      <c r="G277" s="11"/>
      <c r="H277" s="11"/>
      <c r="I277" s="11"/>
      <c r="J277" s="22"/>
    </row>
    <row r="278" spans="1:14" ht="30.75" customHeight="1">
      <c r="A278" s="13">
        <v>270</v>
      </c>
      <c r="B278" s="14" t="s">
        <v>487</v>
      </c>
      <c r="C278" s="15" t="s">
        <v>488</v>
      </c>
      <c r="D278" s="23">
        <v>0.61</v>
      </c>
      <c r="E278" s="18"/>
      <c r="F278" s="17">
        <v>26072</v>
      </c>
      <c r="G278" s="17">
        <v>7822</v>
      </c>
      <c r="H278" s="17">
        <v>15643</v>
      </c>
      <c r="I278" s="17" t="s">
        <v>945</v>
      </c>
      <c r="J278" s="17" t="s">
        <v>945</v>
      </c>
    </row>
    <row r="279" spans="1:14" ht="30.75" customHeight="1">
      <c r="A279" s="13">
        <v>271</v>
      </c>
      <c r="B279" s="14" t="s">
        <v>489</v>
      </c>
      <c r="C279" s="15" t="s">
        <v>490</v>
      </c>
      <c r="D279" s="23">
        <v>0.55000000000000004</v>
      </c>
      <c r="E279" s="18"/>
      <c r="F279" s="17">
        <v>23507</v>
      </c>
      <c r="G279" s="17" t="s">
        <v>945</v>
      </c>
      <c r="H279" s="17" t="s">
        <v>945</v>
      </c>
      <c r="I279" s="17">
        <v>18805.599999999999</v>
      </c>
      <c r="J279" s="17">
        <v>21156</v>
      </c>
    </row>
    <row r="280" spans="1:14" ht="30.75" customHeight="1">
      <c r="A280" s="13">
        <v>272</v>
      </c>
      <c r="B280" s="14" t="s">
        <v>491</v>
      </c>
      <c r="C280" s="15" t="s">
        <v>492</v>
      </c>
      <c r="D280" s="23">
        <v>0.71</v>
      </c>
      <c r="E280" s="18"/>
      <c r="F280" s="17">
        <v>30346</v>
      </c>
      <c r="G280" s="17" t="s">
        <v>945</v>
      </c>
      <c r="H280" s="17" t="s">
        <v>945</v>
      </c>
      <c r="I280" s="17">
        <v>24276.799999999999</v>
      </c>
      <c r="J280" s="17">
        <v>27311</v>
      </c>
    </row>
    <row r="281" spans="1:14" ht="30.75" customHeight="1">
      <c r="A281" s="13">
        <v>273</v>
      </c>
      <c r="B281" s="14" t="s">
        <v>493</v>
      </c>
      <c r="C281" s="15" t="s">
        <v>494</v>
      </c>
      <c r="D281" s="23">
        <v>1.38</v>
      </c>
      <c r="E281" s="18"/>
      <c r="F281" s="17">
        <v>58982</v>
      </c>
      <c r="G281" s="17" t="s">
        <v>945</v>
      </c>
      <c r="H281" s="17" t="s">
        <v>945</v>
      </c>
      <c r="I281" s="17">
        <v>47185.599999999999</v>
      </c>
      <c r="J281" s="17">
        <v>53084</v>
      </c>
    </row>
    <row r="282" spans="1:14" ht="30.75" customHeight="1">
      <c r="A282" s="13">
        <v>274</v>
      </c>
      <c r="B282" s="14" t="s">
        <v>495</v>
      </c>
      <c r="C282" s="15" t="s">
        <v>496</v>
      </c>
      <c r="D282" s="23">
        <v>2.41</v>
      </c>
      <c r="E282" s="18"/>
      <c r="F282" s="17">
        <v>103005</v>
      </c>
      <c r="G282" s="17" t="s">
        <v>945</v>
      </c>
      <c r="H282" s="17" t="s">
        <v>945</v>
      </c>
      <c r="I282" s="17">
        <v>82404</v>
      </c>
      <c r="J282" s="17">
        <v>92705</v>
      </c>
    </row>
    <row r="283" spans="1:14" ht="30.75" customHeight="1">
      <c r="A283" s="13">
        <v>275</v>
      </c>
      <c r="B283" s="14" t="s">
        <v>497</v>
      </c>
      <c r="C283" s="15" t="s">
        <v>498</v>
      </c>
      <c r="D283" s="23">
        <v>1.43</v>
      </c>
      <c r="E283" s="18"/>
      <c r="F283" s="17">
        <v>61119</v>
      </c>
      <c r="G283" s="17" t="s">
        <v>945</v>
      </c>
      <c r="H283" s="17" t="s">
        <v>945</v>
      </c>
      <c r="I283" s="17">
        <v>48895.199999999997</v>
      </c>
      <c r="J283" s="17">
        <v>55007</v>
      </c>
    </row>
    <row r="284" spans="1:14" ht="30.75" customHeight="1">
      <c r="A284" s="13">
        <v>276</v>
      </c>
      <c r="B284" s="14" t="s">
        <v>499</v>
      </c>
      <c r="C284" s="15" t="s">
        <v>500</v>
      </c>
      <c r="D284" s="23">
        <v>1.83</v>
      </c>
      <c r="E284" s="18"/>
      <c r="F284" s="17">
        <v>78215</v>
      </c>
      <c r="G284" s="17" t="s">
        <v>945</v>
      </c>
      <c r="H284" s="17" t="s">
        <v>945</v>
      </c>
      <c r="I284" s="17">
        <v>62572</v>
      </c>
      <c r="J284" s="17">
        <v>70394</v>
      </c>
    </row>
    <row r="285" spans="1:14" ht="30.75" customHeight="1">
      <c r="A285" s="13">
        <v>277</v>
      </c>
      <c r="B285" s="14" t="s">
        <v>501</v>
      </c>
      <c r="C285" s="15" t="s">
        <v>502</v>
      </c>
      <c r="D285" s="23">
        <v>2.16</v>
      </c>
      <c r="E285" s="18"/>
      <c r="F285" s="17">
        <v>92320</v>
      </c>
      <c r="G285" s="17" t="s">
        <v>945</v>
      </c>
      <c r="H285" s="17" t="s">
        <v>945</v>
      </c>
      <c r="I285" s="17">
        <v>73856</v>
      </c>
      <c r="J285" s="17">
        <v>83088</v>
      </c>
    </row>
    <row r="286" spans="1:14" ht="30.75" customHeight="1">
      <c r="A286" s="13">
        <v>278</v>
      </c>
      <c r="B286" s="14" t="s">
        <v>503</v>
      </c>
      <c r="C286" s="15" t="s">
        <v>504</v>
      </c>
      <c r="D286" s="23">
        <v>1.81</v>
      </c>
      <c r="E286" s="18"/>
      <c r="F286" s="17">
        <v>77360</v>
      </c>
      <c r="G286" s="17" t="s">
        <v>945</v>
      </c>
      <c r="H286" s="17" t="s">
        <v>945</v>
      </c>
      <c r="I286" s="17">
        <v>61888</v>
      </c>
      <c r="J286" s="17">
        <v>69624</v>
      </c>
    </row>
    <row r="287" spans="1:14" ht="30.75" customHeight="1">
      <c r="A287" s="13">
        <v>279</v>
      </c>
      <c r="B287" s="14" t="s">
        <v>505</v>
      </c>
      <c r="C287" s="15" t="s">
        <v>506</v>
      </c>
      <c r="D287" s="23">
        <v>2.67</v>
      </c>
      <c r="E287" s="18"/>
      <c r="F287" s="17">
        <v>114117</v>
      </c>
      <c r="G287" s="17" t="s">
        <v>945</v>
      </c>
      <c r="H287" s="17" t="s">
        <v>945</v>
      </c>
      <c r="I287" s="17">
        <v>91293.6</v>
      </c>
      <c r="J287" s="17">
        <v>102705</v>
      </c>
    </row>
    <row r="288" spans="1:14" ht="30.75" customHeight="1">
      <c r="A288" s="13">
        <v>280</v>
      </c>
      <c r="B288" s="14" t="s">
        <v>507</v>
      </c>
      <c r="C288" s="15" t="s">
        <v>508</v>
      </c>
      <c r="D288" s="23">
        <v>0.73</v>
      </c>
      <c r="E288" s="18"/>
      <c r="F288" s="17">
        <v>31201</v>
      </c>
      <c r="G288" s="17">
        <v>9360</v>
      </c>
      <c r="H288" s="17">
        <v>18721</v>
      </c>
      <c r="I288" s="17" t="s">
        <v>945</v>
      </c>
      <c r="J288" s="17" t="s">
        <v>945</v>
      </c>
    </row>
    <row r="289" spans="1:14" ht="30.75" customHeight="1">
      <c r="A289" s="13">
        <v>281</v>
      </c>
      <c r="B289" s="14" t="s">
        <v>509</v>
      </c>
      <c r="C289" s="15" t="s">
        <v>510</v>
      </c>
      <c r="D289" s="23">
        <v>0.76</v>
      </c>
      <c r="E289" s="18"/>
      <c r="F289" s="17">
        <v>32483</v>
      </c>
      <c r="G289" s="17">
        <v>9745</v>
      </c>
      <c r="H289" s="17">
        <v>19490</v>
      </c>
      <c r="I289" s="17" t="s">
        <v>945</v>
      </c>
      <c r="J289" s="17" t="s">
        <v>945</v>
      </c>
    </row>
    <row r="290" spans="1:14" ht="30.75" customHeight="1">
      <c r="A290" s="13">
        <v>282</v>
      </c>
      <c r="B290" s="14" t="s">
        <v>511</v>
      </c>
      <c r="C290" s="15" t="s">
        <v>512</v>
      </c>
      <c r="D290" s="23">
        <v>2.42</v>
      </c>
      <c r="E290" s="18"/>
      <c r="F290" s="17">
        <v>103432</v>
      </c>
      <c r="G290" s="17">
        <v>31030</v>
      </c>
      <c r="H290" s="17">
        <v>62059</v>
      </c>
      <c r="I290" s="17" t="s">
        <v>945</v>
      </c>
      <c r="J290" s="17" t="s">
        <v>945</v>
      </c>
    </row>
    <row r="291" spans="1:14" ht="30.75" customHeight="1">
      <c r="A291" s="13">
        <v>283</v>
      </c>
      <c r="B291" s="14" t="s">
        <v>513</v>
      </c>
      <c r="C291" s="15" t="s">
        <v>514</v>
      </c>
      <c r="D291" s="23">
        <v>3.51</v>
      </c>
      <c r="E291" s="18"/>
      <c r="F291" s="17">
        <v>150019</v>
      </c>
      <c r="G291" s="17">
        <v>45006</v>
      </c>
      <c r="H291" s="17">
        <v>90011</v>
      </c>
      <c r="I291" s="17" t="s">
        <v>945</v>
      </c>
      <c r="J291" s="17" t="s">
        <v>945</v>
      </c>
    </row>
    <row r="292" spans="1:14" s="2" customFormat="1" ht="30.75" customHeight="1">
      <c r="A292" s="13">
        <v>284</v>
      </c>
      <c r="B292" s="14" t="s">
        <v>515</v>
      </c>
      <c r="C292" s="15" t="s">
        <v>516</v>
      </c>
      <c r="D292" s="23">
        <v>4.0199999999999996</v>
      </c>
      <c r="E292" s="18"/>
      <c r="F292" s="17">
        <v>171817</v>
      </c>
      <c r="G292" s="17" t="s">
        <v>945</v>
      </c>
      <c r="H292" s="17" t="s">
        <v>945</v>
      </c>
      <c r="I292" s="17">
        <v>137453.6</v>
      </c>
      <c r="J292" s="17">
        <v>154635</v>
      </c>
      <c r="K292" s="3"/>
      <c r="L292" s="3"/>
      <c r="M292" s="3"/>
      <c r="N292" s="3"/>
    </row>
    <row r="293" spans="1:14" ht="30.75" customHeight="1">
      <c r="A293" s="13">
        <v>285</v>
      </c>
      <c r="B293" s="14" t="s">
        <v>517</v>
      </c>
      <c r="C293" s="15" t="s">
        <v>518</v>
      </c>
      <c r="D293" s="23">
        <v>0.84</v>
      </c>
      <c r="E293" s="18"/>
      <c r="F293" s="17">
        <v>35902</v>
      </c>
      <c r="G293" s="17">
        <v>10771</v>
      </c>
      <c r="H293" s="17">
        <v>21541</v>
      </c>
      <c r="I293" s="17" t="s">
        <v>945</v>
      </c>
      <c r="J293" s="17" t="s">
        <v>945</v>
      </c>
    </row>
    <row r="294" spans="1:14" ht="30.75" customHeight="1">
      <c r="A294" s="13">
        <v>286</v>
      </c>
      <c r="B294" s="14" t="s">
        <v>519</v>
      </c>
      <c r="C294" s="15" t="s">
        <v>520</v>
      </c>
      <c r="D294" s="23">
        <v>0.5</v>
      </c>
      <c r="E294" s="18"/>
      <c r="F294" s="17">
        <v>21370</v>
      </c>
      <c r="G294" s="17">
        <v>6411</v>
      </c>
      <c r="H294" s="17">
        <v>12822</v>
      </c>
      <c r="I294" s="17" t="s">
        <v>945</v>
      </c>
      <c r="J294" s="17" t="s">
        <v>945</v>
      </c>
    </row>
    <row r="295" spans="1:14" ht="30.75" customHeight="1">
      <c r="A295" s="13">
        <v>287</v>
      </c>
      <c r="B295" s="14" t="s">
        <v>521</v>
      </c>
      <c r="C295" s="15" t="s">
        <v>522</v>
      </c>
      <c r="D295" s="23">
        <v>0.37</v>
      </c>
      <c r="E295" s="18"/>
      <c r="F295" s="17">
        <v>15814</v>
      </c>
      <c r="G295" s="17">
        <v>4744</v>
      </c>
      <c r="H295" s="17">
        <v>9488</v>
      </c>
      <c r="I295" s="17" t="s">
        <v>945</v>
      </c>
      <c r="J295" s="17" t="s">
        <v>945</v>
      </c>
    </row>
    <row r="296" spans="1:14" ht="30.75" customHeight="1">
      <c r="A296" s="13">
        <v>288</v>
      </c>
      <c r="B296" s="14" t="s">
        <v>523</v>
      </c>
      <c r="C296" s="15" t="s">
        <v>524</v>
      </c>
      <c r="D296" s="23">
        <v>1.19</v>
      </c>
      <c r="E296" s="18"/>
      <c r="F296" s="17">
        <v>50861</v>
      </c>
      <c r="G296" s="17" t="s">
        <v>945</v>
      </c>
      <c r="H296" s="17" t="s">
        <v>945</v>
      </c>
      <c r="I296" s="17">
        <v>40688.800000000003</v>
      </c>
      <c r="J296" s="17">
        <v>45775</v>
      </c>
    </row>
    <row r="297" spans="1:14" s="2" customFormat="1" ht="30.75" customHeight="1">
      <c r="A297" s="20">
        <v>289</v>
      </c>
      <c r="B297" s="8" t="s">
        <v>525</v>
      </c>
      <c r="C297" s="9" t="s">
        <v>526</v>
      </c>
      <c r="D297" s="10">
        <v>1.2</v>
      </c>
      <c r="E297" s="24"/>
      <c r="F297" s="11"/>
      <c r="G297" s="11"/>
      <c r="H297" s="11"/>
      <c r="I297" s="11"/>
      <c r="J297" s="22"/>
    </row>
    <row r="298" spans="1:14" ht="30.75" customHeight="1">
      <c r="A298" s="13">
        <v>290</v>
      </c>
      <c r="B298" s="14" t="s">
        <v>527</v>
      </c>
      <c r="C298" s="15" t="s">
        <v>528</v>
      </c>
      <c r="D298" s="23">
        <v>1.1499999999999999</v>
      </c>
      <c r="E298" s="18"/>
      <c r="F298" s="17">
        <v>49152</v>
      </c>
      <c r="G298" s="17" t="s">
        <v>945</v>
      </c>
      <c r="H298" s="17" t="s">
        <v>945</v>
      </c>
      <c r="I298" s="17">
        <v>39321.599999999999</v>
      </c>
      <c r="J298" s="17">
        <v>44237</v>
      </c>
      <c r="K298"/>
      <c r="L298"/>
      <c r="M298" s="76"/>
    </row>
    <row r="299" spans="1:14" ht="30.75" customHeight="1">
      <c r="A299" s="13">
        <v>291</v>
      </c>
      <c r="B299" s="14" t="s">
        <v>529</v>
      </c>
      <c r="C299" s="15" t="s">
        <v>530</v>
      </c>
      <c r="D299" s="23">
        <v>1.43</v>
      </c>
      <c r="E299" s="18"/>
      <c r="F299" s="17">
        <v>61119</v>
      </c>
      <c r="G299" s="17" t="s">
        <v>945</v>
      </c>
      <c r="H299" s="17" t="s">
        <v>945</v>
      </c>
      <c r="I299" s="17">
        <v>48895.199999999997</v>
      </c>
      <c r="J299" s="17">
        <v>55007</v>
      </c>
      <c r="K299"/>
      <c r="L299"/>
      <c r="M299" s="76"/>
    </row>
    <row r="300" spans="1:14" ht="30.75" customHeight="1">
      <c r="A300" s="13">
        <v>292</v>
      </c>
      <c r="B300" s="14" t="s">
        <v>531</v>
      </c>
      <c r="C300" s="15" t="s">
        <v>532</v>
      </c>
      <c r="D300" s="23">
        <v>3</v>
      </c>
      <c r="E300" s="18"/>
      <c r="F300" s="17">
        <v>128222</v>
      </c>
      <c r="G300" s="17" t="s">
        <v>945</v>
      </c>
      <c r="H300" s="17" t="s">
        <v>945</v>
      </c>
      <c r="I300" s="17">
        <v>10257.6</v>
      </c>
      <c r="J300" s="17">
        <v>115400</v>
      </c>
      <c r="K300"/>
      <c r="L300"/>
      <c r="M300" s="76"/>
    </row>
    <row r="301" spans="1:14" ht="30.75" customHeight="1">
      <c r="A301" s="13">
        <v>293</v>
      </c>
      <c r="B301" s="14" t="s">
        <v>533</v>
      </c>
      <c r="C301" s="15" t="s">
        <v>534</v>
      </c>
      <c r="D301" s="23">
        <v>4.3</v>
      </c>
      <c r="E301" s="18"/>
      <c r="F301" s="17">
        <v>183784</v>
      </c>
      <c r="G301" s="17" t="s">
        <v>945</v>
      </c>
      <c r="H301" s="17" t="s">
        <v>945</v>
      </c>
      <c r="I301" s="17">
        <v>147024.79999999999</v>
      </c>
      <c r="J301" s="17">
        <v>165406</v>
      </c>
      <c r="K301"/>
      <c r="L301"/>
      <c r="M301" s="76"/>
    </row>
    <row r="302" spans="1:14" ht="30.75" customHeight="1">
      <c r="A302" s="13">
        <v>294</v>
      </c>
      <c r="B302" s="14" t="s">
        <v>535</v>
      </c>
      <c r="C302" s="15" t="s">
        <v>536</v>
      </c>
      <c r="D302" s="23">
        <v>2.42</v>
      </c>
      <c r="E302" s="18"/>
      <c r="F302" s="17">
        <v>103432</v>
      </c>
      <c r="G302" s="17" t="s">
        <v>945</v>
      </c>
      <c r="H302" s="17" t="s">
        <v>945</v>
      </c>
      <c r="I302" s="17">
        <v>82745.600000000006</v>
      </c>
      <c r="J302" s="17">
        <v>93089</v>
      </c>
      <c r="K302"/>
      <c r="L302"/>
      <c r="M302" s="76"/>
    </row>
    <row r="303" spans="1:14" ht="30.75" customHeight="1">
      <c r="A303" s="13">
        <v>295</v>
      </c>
      <c r="B303" s="14" t="s">
        <v>537</v>
      </c>
      <c r="C303" s="15" t="s">
        <v>538</v>
      </c>
      <c r="D303" s="23">
        <v>2.69</v>
      </c>
      <c r="E303" s="18"/>
      <c r="F303" s="17">
        <v>114972</v>
      </c>
      <c r="G303" s="17" t="s">
        <v>945</v>
      </c>
      <c r="H303" s="17" t="s">
        <v>945</v>
      </c>
      <c r="I303" s="17">
        <v>91977.600000000006</v>
      </c>
      <c r="J303" s="17">
        <v>103475</v>
      </c>
      <c r="K303"/>
      <c r="L303"/>
      <c r="M303" s="76"/>
    </row>
    <row r="304" spans="1:14" ht="30.75" customHeight="1">
      <c r="A304" s="13">
        <v>296</v>
      </c>
      <c r="B304" s="14" t="s">
        <v>539</v>
      </c>
      <c r="C304" s="15" t="s">
        <v>540</v>
      </c>
      <c r="D304" s="23">
        <v>4.12</v>
      </c>
      <c r="E304" s="18"/>
      <c r="F304" s="17">
        <v>176091</v>
      </c>
      <c r="G304" s="17" t="s">
        <v>945</v>
      </c>
      <c r="H304" s="17" t="s">
        <v>945</v>
      </c>
      <c r="I304" s="17">
        <v>140872.79999999999</v>
      </c>
      <c r="J304" s="17">
        <v>158482</v>
      </c>
      <c r="K304"/>
      <c r="L304"/>
      <c r="M304" s="76"/>
    </row>
    <row r="305" spans="1:14" ht="30.75" customHeight="1">
      <c r="A305" s="13">
        <v>297</v>
      </c>
      <c r="B305" s="14" t="s">
        <v>541</v>
      </c>
      <c r="C305" s="15" t="s">
        <v>542</v>
      </c>
      <c r="D305" s="23">
        <v>1.1599999999999999</v>
      </c>
      <c r="E305" s="18"/>
      <c r="F305" s="17">
        <v>49579</v>
      </c>
      <c r="G305" s="17" t="s">
        <v>945</v>
      </c>
      <c r="H305" s="17" t="s">
        <v>945</v>
      </c>
      <c r="I305" s="17">
        <v>39663.199999999997</v>
      </c>
      <c r="J305" s="17">
        <v>44621</v>
      </c>
      <c r="K305"/>
      <c r="L305"/>
      <c r="M305" s="76"/>
    </row>
    <row r="306" spans="1:14" ht="30.75" customHeight="1">
      <c r="A306" s="13">
        <v>298</v>
      </c>
      <c r="B306" s="14" t="s">
        <v>543</v>
      </c>
      <c r="C306" s="15" t="s">
        <v>544</v>
      </c>
      <c r="D306" s="23">
        <v>1.95</v>
      </c>
      <c r="E306" s="18"/>
      <c r="F306" s="17">
        <v>83344</v>
      </c>
      <c r="G306" s="17" t="s">
        <v>945</v>
      </c>
      <c r="H306" s="17" t="s">
        <v>945</v>
      </c>
      <c r="I306" s="17">
        <v>66675.199999999997</v>
      </c>
      <c r="J306" s="17">
        <v>75010</v>
      </c>
      <c r="K306"/>
      <c r="L306"/>
      <c r="M306" s="76"/>
    </row>
    <row r="307" spans="1:14" ht="30.75" customHeight="1">
      <c r="A307" s="13">
        <v>299</v>
      </c>
      <c r="B307" s="14" t="s">
        <v>545</v>
      </c>
      <c r="C307" s="15" t="s">
        <v>546</v>
      </c>
      <c r="D307" s="23">
        <v>2.46</v>
      </c>
      <c r="E307" s="18"/>
      <c r="F307" s="17">
        <v>105142</v>
      </c>
      <c r="G307" s="17" t="s">
        <v>945</v>
      </c>
      <c r="H307" s="17" t="s">
        <v>945</v>
      </c>
      <c r="I307" s="17">
        <v>84113.600000000006</v>
      </c>
      <c r="J307" s="17">
        <v>94628</v>
      </c>
      <c r="K307"/>
      <c r="L307"/>
      <c r="M307" s="76"/>
    </row>
    <row r="308" spans="1:14" ht="30.75" customHeight="1">
      <c r="A308" s="13">
        <v>300</v>
      </c>
      <c r="B308" s="14" t="s">
        <v>547</v>
      </c>
      <c r="C308" s="15" t="s">
        <v>933</v>
      </c>
      <c r="D308" s="23">
        <v>0.73</v>
      </c>
      <c r="E308" s="18"/>
      <c r="F308" s="17">
        <v>31201</v>
      </c>
      <c r="G308" s="17" t="s">
        <v>945</v>
      </c>
      <c r="H308" s="17" t="s">
        <v>945</v>
      </c>
      <c r="I308" s="17">
        <v>24960.799999999999</v>
      </c>
      <c r="J308" s="17">
        <v>28081</v>
      </c>
      <c r="K308"/>
      <c r="L308"/>
      <c r="M308" s="76"/>
    </row>
    <row r="309" spans="1:14" ht="30.75" customHeight="1">
      <c r="A309" s="13">
        <v>301</v>
      </c>
      <c r="B309" s="14" t="s">
        <v>548</v>
      </c>
      <c r="C309" s="25" t="s">
        <v>549</v>
      </c>
      <c r="D309" s="23">
        <v>0.86</v>
      </c>
      <c r="E309" s="18"/>
      <c r="F309" s="17">
        <v>36757</v>
      </c>
      <c r="G309" s="17" t="s">
        <v>945</v>
      </c>
      <c r="H309" s="17" t="s">
        <v>945</v>
      </c>
      <c r="I309" s="17">
        <v>29405.599999999999</v>
      </c>
      <c r="J309" s="17">
        <v>33081</v>
      </c>
      <c r="K309"/>
      <c r="L309"/>
      <c r="M309" s="76"/>
    </row>
    <row r="310" spans="1:14" ht="30.75" customHeight="1">
      <c r="A310" s="13">
        <v>302</v>
      </c>
      <c r="B310" s="14" t="s">
        <v>550</v>
      </c>
      <c r="C310" s="25" t="s">
        <v>551</v>
      </c>
      <c r="D310" s="23">
        <v>1.24</v>
      </c>
      <c r="E310" s="18"/>
      <c r="F310" s="17">
        <v>52998</v>
      </c>
      <c r="G310" s="17" t="s">
        <v>945</v>
      </c>
      <c r="H310" s="17" t="s">
        <v>945</v>
      </c>
      <c r="I310" s="17">
        <v>42398.400000000001</v>
      </c>
      <c r="J310" s="17">
        <v>47698</v>
      </c>
      <c r="K310"/>
      <c r="L310"/>
      <c r="M310" s="76"/>
    </row>
    <row r="311" spans="1:14" ht="30.75" customHeight="1">
      <c r="A311" s="13">
        <v>303</v>
      </c>
      <c r="B311" s="14" t="s">
        <v>552</v>
      </c>
      <c r="C311" s="25" t="s">
        <v>553</v>
      </c>
      <c r="D311" s="23">
        <v>1.78</v>
      </c>
      <c r="E311" s="18"/>
      <c r="F311" s="17">
        <v>76078</v>
      </c>
      <c r="G311" s="17" t="s">
        <v>945</v>
      </c>
      <c r="H311" s="17" t="s">
        <v>945</v>
      </c>
      <c r="I311" s="17">
        <v>60862.400000000001</v>
      </c>
      <c r="J311" s="17">
        <v>68470</v>
      </c>
      <c r="K311"/>
      <c r="L311"/>
      <c r="M311" s="76"/>
    </row>
    <row r="312" spans="1:14" ht="30.75" customHeight="1">
      <c r="A312" s="13">
        <v>304</v>
      </c>
      <c r="B312" s="14" t="s">
        <v>554</v>
      </c>
      <c r="C312" s="25" t="s">
        <v>555</v>
      </c>
      <c r="D312" s="23">
        <v>5.6</v>
      </c>
      <c r="E312" s="18"/>
      <c r="F312" s="17">
        <v>239347</v>
      </c>
      <c r="G312" s="17" t="s">
        <v>945</v>
      </c>
      <c r="H312" s="17" t="s">
        <v>945</v>
      </c>
      <c r="I312" s="17">
        <v>191477.6</v>
      </c>
      <c r="J312" s="17">
        <v>215412</v>
      </c>
      <c r="K312"/>
      <c r="L312"/>
      <c r="M312" s="76"/>
    </row>
    <row r="313" spans="1:14" s="2" customFormat="1" ht="30.75" customHeight="1">
      <c r="A313" s="13">
        <v>305</v>
      </c>
      <c r="B313" s="14" t="s">
        <v>556</v>
      </c>
      <c r="C313" s="25" t="s">
        <v>557</v>
      </c>
      <c r="D313" s="23">
        <v>1.1299999999999999</v>
      </c>
      <c r="E313" s="18"/>
      <c r="F313" s="17">
        <v>48297</v>
      </c>
      <c r="G313" s="17" t="s">
        <v>945</v>
      </c>
      <c r="H313" s="17" t="s">
        <v>945</v>
      </c>
      <c r="I313" s="17">
        <v>38637.599999999999</v>
      </c>
      <c r="J313" s="17">
        <v>43467</v>
      </c>
      <c r="K313"/>
      <c r="L313"/>
      <c r="M313" s="76"/>
      <c r="N313" s="3"/>
    </row>
    <row r="314" spans="1:14" ht="30.75" customHeight="1">
      <c r="A314" s="13">
        <v>306</v>
      </c>
      <c r="B314" s="14" t="s">
        <v>558</v>
      </c>
      <c r="C314" s="25" t="s">
        <v>559</v>
      </c>
      <c r="D314" s="23">
        <v>1.19</v>
      </c>
      <c r="E314" s="18"/>
      <c r="F314" s="17">
        <v>50861</v>
      </c>
      <c r="G314" s="17" t="s">
        <v>945</v>
      </c>
      <c r="H314" s="17" t="s">
        <v>945</v>
      </c>
      <c r="I314" s="17">
        <v>40688.800000000003</v>
      </c>
      <c r="J314" s="17">
        <v>45808</v>
      </c>
      <c r="K314"/>
      <c r="L314"/>
      <c r="M314" s="76"/>
    </row>
    <row r="315" spans="1:14" ht="30.75" customHeight="1">
      <c r="A315" s="13">
        <v>307</v>
      </c>
      <c r="B315" s="14" t="s">
        <v>560</v>
      </c>
      <c r="C315" s="25" t="s">
        <v>561</v>
      </c>
      <c r="D315" s="23">
        <v>2.13</v>
      </c>
      <c r="E315" s="18"/>
      <c r="F315" s="17">
        <v>91037</v>
      </c>
      <c r="G315" s="17" t="s">
        <v>945</v>
      </c>
      <c r="H315" s="17" t="s">
        <v>945</v>
      </c>
      <c r="I315" s="17">
        <v>72881.7</v>
      </c>
      <c r="J315" s="17">
        <v>81933</v>
      </c>
      <c r="K315"/>
      <c r="L315"/>
      <c r="M315" s="76"/>
    </row>
    <row r="316" spans="1:14" ht="30.75" customHeight="1">
      <c r="A316" s="13">
        <v>308</v>
      </c>
      <c r="B316" s="14" t="s">
        <v>934</v>
      </c>
      <c r="C316" s="25" t="s">
        <v>935</v>
      </c>
      <c r="D316" s="23">
        <v>2.36</v>
      </c>
      <c r="E316" s="18">
        <v>0.34649999999999997</v>
      </c>
      <c r="F316" s="17">
        <v>91386</v>
      </c>
      <c r="G316" s="17" t="s">
        <v>945</v>
      </c>
      <c r="H316" s="17" t="s">
        <v>945</v>
      </c>
      <c r="I316" s="17">
        <v>73108.800000000003</v>
      </c>
      <c r="J316" s="17">
        <v>822247</v>
      </c>
      <c r="K316"/>
      <c r="L316"/>
      <c r="M316" s="76"/>
      <c r="N316" s="19"/>
    </row>
    <row r="317" spans="1:14" ht="30.75" customHeight="1">
      <c r="A317" s="13">
        <v>309</v>
      </c>
      <c r="B317" s="14" t="s">
        <v>936</v>
      </c>
      <c r="C317" s="25" t="s">
        <v>937</v>
      </c>
      <c r="D317" s="23">
        <v>2.69</v>
      </c>
      <c r="E317" s="18">
        <v>0.38579999999999998</v>
      </c>
      <c r="F317" s="17">
        <v>104815</v>
      </c>
      <c r="G317" s="17" t="s">
        <v>945</v>
      </c>
      <c r="H317" s="17" t="s">
        <v>945</v>
      </c>
      <c r="I317" s="17">
        <v>83852</v>
      </c>
      <c r="J317" s="17">
        <v>94334</v>
      </c>
      <c r="K317"/>
      <c r="L317"/>
      <c r="M317" s="76"/>
      <c r="N317" s="19"/>
    </row>
    <row r="318" spans="1:14" s="2" customFormat="1" ht="30.75" customHeight="1">
      <c r="A318" s="20">
        <v>310</v>
      </c>
      <c r="B318" s="8" t="s">
        <v>562</v>
      </c>
      <c r="C318" s="9" t="s">
        <v>563</v>
      </c>
      <c r="D318" s="10">
        <v>1.95</v>
      </c>
      <c r="E318" s="11"/>
      <c r="F318" s="11"/>
      <c r="G318" s="11"/>
      <c r="H318" s="11"/>
      <c r="I318" s="11"/>
      <c r="J318" s="22"/>
    </row>
    <row r="319" spans="1:14" ht="30.75" customHeight="1">
      <c r="A319" s="13">
        <v>311</v>
      </c>
      <c r="B319" s="14" t="s">
        <v>564</v>
      </c>
      <c r="C319" s="15" t="s">
        <v>565</v>
      </c>
      <c r="D319" s="23">
        <v>1.17</v>
      </c>
      <c r="E319" s="17"/>
      <c r="F319" s="17">
        <v>50006</v>
      </c>
      <c r="G319" s="17">
        <v>15002</v>
      </c>
      <c r="H319" s="17">
        <v>30004</v>
      </c>
      <c r="I319" s="17" t="s">
        <v>945</v>
      </c>
      <c r="J319" s="17" t="s">
        <v>945</v>
      </c>
    </row>
    <row r="320" spans="1:14" ht="30.75" customHeight="1">
      <c r="A320" s="13">
        <v>312</v>
      </c>
      <c r="B320" s="14" t="s">
        <v>566</v>
      </c>
      <c r="C320" s="15" t="s">
        <v>567</v>
      </c>
      <c r="D320" s="23">
        <v>2.91</v>
      </c>
      <c r="E320" s="17"/>
      <c r="F320" s="17">
        <v>124375</v>
      </c>
      <c r="G320" s="17">
        <v>37313</v>
      </c>
      <c r="H320" s="17">
        <v>74625</v>
      </c>
      <c r="I320" s="17" t="s">
        <v>945</v>
      </c>
      <c r="J320" s="17" t="s">
        <v>945</v>
      </c>
    </row>
    <row r="321" spans="1:14" ht="30.75" customHeight="1">
      <c r="A321" s="13">
        <v>313</v>
      </c>
      <c r="B321" s="14" t="s">
        <v>568</v>
      </c>
      <c r="C321" s="15" t="s">
        <v>569</v>
      </c>
      <c r="D321" s="23">
        <v>1.21</v>
      </c>
      <c r="E321" s="17"/>
      <c r="F321" s="17">
        <v>51716</v>
      </c>
      <c r="G321" s="17">
        <v>15515</v>
      </c>
      <c r="H321" s="17">
        <v>31030</v>
      </c>
      <c r="I321" s="17" t="s">
        <v>945</v>
      </c>
      <c r="J321" s="17" t="s">
        <v>945</v>
      </c>
    </row>
    <row r="322" spans="1:14" s="2" customFormat="1" ht="30.75" customHeight="1">
      <c r="A322" s="13">
        <v>314</v>
      </c>
      <c r="B322" s="14" t="s">
        <v>570</v>
      </c>
      <c r="C322" s="15" t="s">
        <v>571</v>
      </c>
      <c r="D322" s="23">
        <v>2.0299999999999998</v>
      </c>
      <c r="E322" s="17"/>
      <c r="F322" s="17">
        <v>86763</v>
      </c>
      <c r="G322" s="17">
        <v>26029</v>
      </c>
      <c r="H322" s="17">
        <v>31257</v>
      </c>
      <c r="I322" s="17" t="s">
        <v>945</v>
      </c>
      <c r="J322" s="17" t="s">
        <v>945</v>
      </c>
      <c r="K322" s="3"/>
      <c r="L322" s="3"/>
      <c r="M322" s="3"/>
      <c r="N322" s="3"/>
    </row>
    <row r="323" spans="1:14" ht="30.75" customHeight="1">
      <c r="A323" s="13">
        <v>315</v>
      </c>
      <c r="B323" s="14" t="s">
        <v>572</v>
      </c>
      <c r="C323" s="15" t="s">
        <v>573</v>
      </c>
      <c r="D323" s="23">
        <v>3.54</v>
      </c>
      <c r="E323" s="17"/>
      <c r="F323" s="17">
        <v>151302</v>
      </c>
      <c r="G323" s="17" t="s">
        <v>945</v>
      </c>
      <c r="H323" s="17" t="s">
        <v>945</v>
      </c>
      <c r="I323" s="17">
        <v>121041.60000000001</v>
      </c>
      <c r="J323" s="17">
        <v>136172</v>
      </c>
    </row>
    <row r="324" spans="1:14" ht="30.75" customHeight="1">
      <c r="A324" s="13">
        <v>316</v>
      </c>
      <c r="B324" s="14" t="s">
        <v>574</v>
      </c>
      <c r="C324" s="15" t="s">
        <v>575</v>
      </c>
      <c r="D324" s="23">
        <v>5.2</v>
      </c>
      <c r="E324" s="17"/>
      <c r="F324" s="17">
        <v>222251</v>
      </c>
      <c r="G324" s="17" t="s">
        <v>945</v>
      </c>
      <c r="H324" s="17" t="s">
        <v>945</v>
      </c>
      <c r="I324" s="17">
        <v>177800.8</v>
      </c>
      <c r="J324" s="17">
        <v>200026</v>
      </c>
    </row>
    <row r="325" spans="1:14" ht="30.75" customHeight="1">
      <c r="A325" s="13">
        <v>317</v>
      </c>
      <c r="B325" s="14" t="s">
        <v>576</v>
      </c>
      <c r="C325" s="15" t="s">
        <v>577</v>
      </c>
      <c r="D325" s="23">
        <v>11.11</v>
      </c>
      <c r="E325" s="17"/>
      <c r="F325" s="17">
        <v>474847</v>
      </c>
      <c r="G325" s="17" t="s">
        <v>945</v>
      </c>
      <c r="H325" s="17" t="s">
        <v>945</v>
      </c>
      <c r="I325" s="17">
        <v>304118.56</v>
      </c>
      <c r="J325" s="17">
        <v>427362</v>
      </c>
    </row>
    <row r="326" spans="1:14" ht="30.75" customHeight="1">
      <c r="A326" s="13">
        <v>318</v>
      </c>
      <c r="B326" s="14" t="s">
        <v>578</v>
      </c>
      <c r="C326" s="15" t="s">
        <v>579</v>
      </c>
      <c r="D326" s="23">
        <v>14.07</v>
      </c>
      <c r="E326" s="17"/>
      <c r="F326" s="17">
        <v>601359</v>
      </c>
      <c r="G326" s="17" t="s">
        <v>945</v>
      </c>
      <c r="H326" s="17" t="s">
        <v>945</v>
      </c>
      <c r="I326" s="17">
        <v>481087.2</v>
      </c>
      <c r="J326" s="17">
        <v>541223</v>
      </c>
    </row>
    <row r="327" spans="1:14" s="2" customFormat="1" ht="30.75" customHeight="1">
      <c r="A327" s="20">
        <v>319</v>
      </c>
      <c r="B327" s="8" t="s">
        <v>580</v>
      </c>
      <c r="C327" s="9" t="s">
        <v>581</v>
      </c>
      <c r="D327" s="10">
        <v>1.18</v>
      </c>
      <c r="E327" s="11"/>
      <c r="F327" s="11"/>
      <c r="G327" s="11"/>
      <c r="H327" s="11"/>
      <c r="I327" s="11"/>
      <c r="J327" s="22"/>
    </row>
    <row r="328" spans="1:14" s="2" customFormat="1" ht="30.75" customHeight="1">
      <c r="A328" s="13">
        <v>320</v>
      </c>
      <c r="B328" s="14" t="s">
        <v>582</v>
      </c>
      <c r="C328" s="15" t="s">
        <v>583</v>
      </c>
      <c r="D328" s="23">
        <v>0.89</v>
      </c>
      <c r="E328" s="17"/>
      <c r="F328" s="17">
        <v>38039</v>
      </c>
      <c r="G328" s="17">
        <v>11412</v>
      </c>
      <c r="H328" s="17">
        <v>22823</v>
      </c>
      <c r="I328" s="17" t="s">
        <v>945</v>
      </c>
      <c r="J328" s="17" t="s">
        <v>945</v>
      </c>
      <c r="K328" s="3"/>
      <c r="L328" s="3"/>
      <c r="M328" s="3"/>
      <c r="N328" s="3"/>
    </row>
    <row r="329" spans="1:14" ht="30.75" customHeight="1">
      <c r="A329" s="13">
        <v>321</v>
      </c>
      <c r="B329" s="14" t="s">
        <v>584</v>
      </c>
      <c r="C329" s="15" t="s">
        <v>585</v>
      </c>
      <c r="D329" s="23">
        <v>0.74</v>
      </c>
      <c r="E329" s="17"/>
      <c r="F329" s="17">
        <v>31628</v>
      </c>
      <c r="G329" s="17" t="s">
        <v>945</v>
      </c>
      <c r="H329" s="17" t="s">
        <v>945</v>
      </c>
      <c r="I329" s="17">
        <v>25302.400000000001</v>
      </c>
      <c r="J329" s="17">
        <v>28465</v>
      </c>
    </row>
    <row r="330" spans="1:14" ht="30.75" customHeight="1">
      <c r="A330" s="13">
        <v>322</v>
      </c>
      <c r="B330" s="14" t="s">
        <v>586</v>
      </c>
      <c r="C330" s="15" t="s">
        <v>587</v>
      </c>
      <c r="D330" s="23">
        <v>1.27</v>
      </c>
      <c r="E330" s="17"/>
      <c r="F330" s="17">
        <v>54280</v>
      </c>
      <c r="G330" s="17" t="s">
        <v>945</v>
      </c>
      <c r="H330" s="17" t="s">
        <v>945</v>
      </c>
      <c r="I330" s="17">
        <v>43424</v>
      </c>
      <c r="J330" s="17">
        <v>48852</v>
      </c>
    </row>
    <row r="331" spans="1:14" ht="30.75" customHeight="1">
      <c r="A331" s="13">
        <v>323</v>
      </c>
      <c r="B331" s="14" t="s">
        <v>588</v>
      </c>
      <c r="C331" s="15" t="s">
        <v>589</v>
      </c>
      <c r="D331" s="23">
        <v>1.63</v>
      </c>
      <c r="E331" s="17"/>
      <c r="F331" s="17">
        <v>69667</v>
      </c>
      <c r="G331" s="17" t="s">
        <v>945</v>
      </c>
      <c r="H331" s="17" t="s">
        <v>945</v>
      </c>
      <c r="I331" s="17">
        <v>55733.599999999999</v>
      </c>
      <c r="J331" s="17">
        <v>62700</v>
      </c>
    </row>
    <row r="332" spans="1:14" ht="30.75" customHeight="1">
      <c r="A332" s="13">
        <v>324</v>
      </c>
      <c r="B332" s="14" t="s">
        <v>590</v>
      </c>
      <c r="C332" s="15" t="s">
        <v>591</v>
      </c>
      <c r="D332" s="23">
        <v>1.9</v>
      </c>
      <c r="E332" s="17"/>
      <c r="F332" s="17">
        <v>81207</v>
      </c>
      <c r="G332" s="17" t="s">
        <v>945</v>
      </c>
      <c r="H332" s="17" t="s">
        <v>945</v>
      </c>
      <c r="I332" s="17">
        <v>64965.599999999999</v>
      </c>
      <c r="J332" s="17">
        <v>73086</v>
      </c>
    </row>
    <row r="333" spans="1:14" s="2" customFormat="1" ht="30.75" customHeight="1">
      <c r="A333" s="20">
        <v>325</v>
      </c>
      <c r="B333" s="8" t="s">
        <v>592</v>
      </c>
      <c r="C333" s="9" t="s">
        <v>593</v>
      </c>
      <c r="D333" s="10">
        <v>1.4</v>
      </c>
      <c r="E333" s="11"/>
      <c r="F333" s="11"/>
      <c r="G333" s="11"/>
      <c r="H333" s="11"/>
      <c r="I333" s="11"/>
      <c r="J333" s="22"/>
    </row>
    <row r="334" spans="1:14" ht="30.75" customHeight="1">
      <c r="A334" s="13">
        <v>326</v>
      </c>
      <c r="B334" s="14" t="s">
        <v>594</v>
      </c>
      <c r="C334" s="15" t="s">
        <v>595</v>
      </c>
      <c r="D334" s="23">
        <v>1.02</v>
      </c>
      <c r="E334" s="17"/>
      <c r="F334" s="17">
        <v>43595</v>
      </c>
      <c r="G334" s="17">
        <v>13079</v>
      </c>
      <c r="H334" s="17">
        <v>26157</v>
      </c>
      <c r="I334" s="17" t="s">
        <v>945</v>
      </c>
      <c r="J334" s="17" t="s">
        <v>945</v>
      </c>
    </row>
    <row r="335" spans="1:14" ht="30.75" customHeight="1">
      <c r="A335" s="13">
        <v>327</v>
      </c>
      <c r="B335" s="14" t="s">
        <v>596</v>
      </c>
      <c r="C335" s="15" t="s">
        <v>597</v>
      </c>
      <c r="D335" s="23">
        <v>1.49</v>
      </c>
      <c r="E335" s="17"/>
      <c r="F335" s="17">
        <v>63683</v>
      </c>
      <c r="G335" s="17">
        <v>19105</v>
      </c>
      <c r="H335" s="17">
        <v>38210</v>
      </c>
      <c r="I335" s="17" t="s">
        <v>945</v>
      </c>
      <c r="J335" s="17" t="s">
        <v>945</v>
      </c>
    </row>
    <row r="336" spans="1:14" ht="30.75" customHeight="1">
      <c r="A336" s="13">
        <v>328</v>
      </c>
      <c r="B336" s="14" t="s">
        <v>598</v>
      </c>
      <c r="C336" s="15" t="s">
        <v>599</v>
      </c>
      <c r="D336" s="23">
        <v>2.14</v>
      </c>
      <c r="E336" s="17"/>
      <c r="F336" s="17">
        <v>91465</v>
      </c>
      <c r="G336" s="17">
        <v>27440</v>
      </c>
      <c r="H336" s="17">
        <v>54879</v>
      </c>
      <c r="I336" s="17" t="s">
        <v>945</v>
      </c>
      <c r="J336" s="17" t="s">
        <v>945</v>
      </c>
    </row>
    <row r="337" spans="1:14" ht="30.75" customHeight="1">
      <c r="A337" s="13">
        <v>329</v>
      </c>
      <c r="B337" s="14" t="s">
        <v>600</v>
      </c>
      <c r="C337" s="15" t="s">
        <v>601</v>
      </c>
      <c r="D337" s="23">
        <v>1.25</v>
      </c>
      <c r="E337" s="17"/>
      <c r="F337" s="17">
        <v>53426</v>
      </c>
      <c r="G337" s="17">
        <v>16028</v>
      </c>
      <c r="H337" s="17">
        <v>32056</v>
      </c>
      <c r="I337" s="17" t="s">
        <v>945</v>
      </c>
      <c r="J337" s="17" t="s">
        <v>945</v>
      </c>
    </row>
    <row r="338" spans="1:14" s="2" customFormat="1" ht="30.75" customHeight="1">
      <c r="A338" s="13">
        <v>330</v>
      </c>
      <c r="B338" s="14" t="s">
        <v>602</v>
      </c>
      <c r="C338" s="15" t="s">
        <v>603</v>
      </c>
      <c r="D338" s="23">
        <v>2.76</v>
      </c>
      <c r="E338" s="17"/>
      <c r="F338" s="17">
        <v>117964</v>
      </c>
      <c r="G338" s="17">
        <v>35389</v>
      </c>
      <c r="H338" s="17">
        <v>70778</v>
      </c>
      <c r="I338" s="17" t="s">
        <v>945</v>
      </c>
      <c r="J338" s="17" t="s">
        <v>945</v>
      </c>
      <c r="K338" s="3"/>
      <c r="L338" s="3"/>
      <c r="M338" s="3"/>
      <c r="N338" s="3"/>
    </row>
    <row r="339" spans="1:14" ht="30.75" customHeight="1">
      <c r="A339" s="13">
        <v>331</v>
      </c>
      <c r="B339" s="14" t="s">
        <v>604</v>
      </c>
      <c r="C339" s="15" t="s">
        <v>605</v>
      </c>
      <c r="D339" s="23">
        <v>0.76</v>
      </c>
      <c r="E339" s="17"/>
      <c r="F339" s="17">
        <v>32483</v>
      </c>
      <c r="G339" s="17">
        <v>9745</v>
      </c>
      <c r="H339" s="17">
        <v>19490</v>
      </c>
      <c r="I339" s="17" t="s">
        <v>945</v>
      </c>
      <c r="J339" s="17" t="s">
        <v>945</v>
      </c>
    </row>
    <row r="340" spans="1:14" ht="30.75" customHeight="1">
      <c r="A340" s="13">
        <v>332</v>
      </c>
      <c r="B340" s="14" t="s">
        <v>606</v>
      </c>
      <c r="C340" s="15" t="s">
        <v>607</v>
      </c>
      <c r="D340" s="23">
        <v>1.06</v>
      </c>
      <c r="E340" s="17"/>
      <c r="F340" s="17">
        <v>45305</v>
      </c>
      <c r="G340" s="17">
        <v>13592</v>
      </c>
      <c r="H340" s="17">
        <v>27183</v>
      </c>
      <c r="I340" s="17" t="s">
        <v>945</v>
      </c>
      <c r="J340" s="17" t="s">
        <v>945</v>
      </c>
    </row>
    <row r="341" spans="1:14" ht="30.75" customHeight="1">
      <c r="A341" s="13">
        <v>333</v>
      </c>
      <c r="B341" s="14" t="s">
        <v>608</v>
      </c>
      <c r="C341" s="15" t="s">
        <v>609</v>
      </c>
      <c r="D341" s="23">
        <v>1.1599999999999999</v>
      </c>
      <c r="E341" s="17"/>
      <c r="F341" s="17">
        <v>49579</v>
      </c>
      <c r="G341" s="17">
        <v>14874</v>
      </c>
      <c r="H341" s="17">
        <v>29747</v>
      </c>
      <c r="I341" s="17" t="s">
        <v>945</v>
      </c>
      <c r="J341" s="17" t="s">
        <v>945</v>
      </c>
    </row>
    <row r="342" spans="1:14" ht="30.75" customHeight="1">
      <c r="A342" s="13">
        <v>334</v>
      </c>
      <c r="B342" s="14" t="s">
        <v>610</v>
      </c>
      <c r="C342" s="15" t="s">
        <v>611</v>
      </c>
      <c r="D342" s="23">
        <v>3.32</v>
      </c>
      <c r="E342" s="17"/>
      <c r="F342" s="17">
        <v>141899</v>
      </c>
      <c r="G342" s="17">
        <v>42570</v>
      </c>
      <c r="H342" s="17">
        <v>85139</v>
      </c>
      <c r="I342" s="17" t="s">
        <v>945</v>
      </c>
      <c r="J342" s="17" t="s">
        <v>945</v>
      </c>
    </row>
    <row r="343" spans="1:14" s="2" customFormat="1" ht="30.75" customHeight="1">
      <c r="A343" s="20">
        <v>335</v>
      </c>
      <c r="B343" s="8" t="s">
        <v>612</v>
      </c>
      <c r="C343" s="9" t="s">
        <v>613</v>
      </c>
      <c r="D343" s="10" t="s">
        <v>614</v>
      </c>
      <c r="E343" s="11"/>
      <c r="F343" s="11"/>
      <c r="G343" s="11"/>
      <c r="H343" s="11"/>
      <c r="I343" s="11"/>
      <c r="J343" s="22"/>
      <c r="M343" s="26"/>
    </row>
    <row r="344" spans="1:14" ht="30.75" customHeight="1">
      <c r="A344" s="13">
        <v>336</v>
      </c>
      <c r="B344" s="14" t="s">
        <v>615</v>
      </c>
      <c r="C344" s="15" t="s">
        <v>977</v>
      </c>
      <c r="D344" s="23">
        <v>4.32</v>
      </c>
      <c r="E344" s="18"/>
      <c r="F344" s="17">
        <v>184639</v>
      </c>
      <c r="G344" s="17">
        <v>55392</v>
      </c>
      <c r="H344" s="17">
        <v>108983</v>
      </c>
      <c r="I344" s="17" t="s">
        <v>945</v>
      </c>
      <c r="J344" s="17" t="s">
        <v>945</v>
      </c>
      <c r="K344"/>
      <c r="L344"/>
      <c r="M344" s="76"/>
    </row>
    <row r="345" spans="1:14" ht="30.75" customHeight="1">
      <c r="A345" s="13">
        <v>337</v>
      </c>
      <c r="B345" s="14" t="s">
        <v>616</v>
      </c>
      <c r="C345" s="15" t="s">
        <v>617</v>
      </c>
      <c r="D345" s="23">
        <v>3.5</v>
      </c>
      <c r="E345" s="18"/>
      <c r="F345" s="17">
        <v>149592</v>
      </c>
      <c r="G345" s="17">
        <v>44878</v>
      </c>
      <c r="H345" s="17">
        <v>89755</v>
      </c>
      <c r="I345" s="17" t="s">
        <v>945</v>
      </c>
      <c r="J345" s="17" t="s">
        <v>945</v>
      </c>
      <c r="K345"/>
      <c r="L345"/>
      <c r="M345" s="76"/>
    </row>
    <row r="346" spans="1:14" ht="30.75" customHeight="1">
      <c r="A346" s="13">
        <v>338</v>
      </c>
      <c r="B346" s="14" t="s">
        <v>618</v>
      </c>
      <c r="C346" s="15" t="s">
        <v>619</v>
      </c>
      <c r="D346" s="23">
        <v>0.32</v>
      </c>
      <c r="E346" s="18"/>
      <c r="F346" s="17">
        <v>13677</v>
      </c>
      <c r="G346" s="17">
        <v>4103</v>
      </c>
      <c r="H346" s="17">
        <v>8206</v>
      </c>
      <c r="I346" s="17" t="s">
        <v>945</v>
      </c>
      <c r="J346" s="17" t="s">
        <v>945</v>
      </c>
      <c r="K346"/>
      <c r="L346"/>
      <c r="M346" s="76"/>
    </row>
    <row r="347" spans="1:14" ht="30.75" customHeight="1">
      <c r="A347" s="13">
        <v>339</v>
      </c>
      <c r="B347" s="14" t="s">
        <v>620</v>
      </c>
      <c r="C347" s="15" t="s">
        <v>621</v>
      </c>
      <c r="D347" s="23">
        <v>0.46</v>
      </c>
      <c r="E347" s="18"/>
      <c r="F347" s="17">
        <v>19661</v>
      </c>
      <c r="G347" s="17">
        <v>5898</v>
      </c>
      <c r="H347" s="17">
        <v>11797</v>
      </c>
      <c r="I347" s="17" t="s">
        <v>945</v>
      </c>
      <c r="J347" s="17" t="s">
        <v>945</v>
      </c>
      <c r="K347"/>
      <c r="L347"/>
      <c r="M347" s="76"/>
    </row>
    <row r="348" spans="1:14" ht="30.75" customHeight="1">
      <c r="A348" s="13">
        <v>340</v>
      </c>
      <c r="B348" s="14" t="s">
        <v>622</v>
      </c>
      <c r="C348" s="15" t="s">
        <v>623</v>
      </c>
      <c r="D348" s="23">
        <v>8.4</v>
      </c>
      <c r="E348" s="18"/>
      <c r="F348" s="17">
        <v>359021</v>
      </c>
      <c r="G348" s="17">
        <v>107706</v>
      </c>
      <c r="H348" s="17">
        <v>215413</v>
      </c>
      <c r="I348" s="17" t="s">
        <v>945</v>
      </c>
      <c r="J348" s="17" t="s">
        <v>945</v>
      </c>
      <c r="K348"/>
      <c r="L348"/>
      <c r="M348" s="76"/>
    </row>
    <row r="349" spans="1:14" ht="30.75" customHeight="1">
      <c r="A349" s="13">
        <v>341</v>
      </c>
      <c r="B349" s="14" t="s">
        <v>624</v>
      </c>
      <c r="C349" s="15" t="s">
        <v>625</v>
      </c>
      <c r="D349" s="23">
        <v>2.3199999999999998</v>
      </c>
      <c r="E349" s="18"/>
      <c r="F349" s="17">
        <v>99158</v>
      </c>
      <c r="G349" s="17">
        <v>29747</v>
      </c>
      <c r="H349" s="17">
        <v>59495</v>
      </c>
      <c r="I349" s="17" t="s">
        <v>945</v>
      </c>
      <c r="J349" s="17" t="s">
        <v>945</v>
      </c>
      <c r="K349"/>
      <c r="L349"/>
      <c r="M349" s="76"/>
    </row>
    <row r="350" spans="1:14" ht="30.75" customHeight="1">
      <c r="A350" s="13">
        <v>342</v>
      </c>
      <c r="B350" s="14" t="s">
        <v>626</v>
      </c>
      <c r="C350" s="15" t="s">
        <v>627</v>
      </c>
      <c r="D350" s="23">
        <v>18.149999999999999</v>
      </c>
      <c r="E350" s="18"/>
      <c r="F350" s="17">
        <v>775741</v>
      </c>
      <c r="G350" s="17">
        <v>232722</v>
      </c>
      <c r="H350" s="17">
        <v>465445</v>
      </c>
      <c r="I350" s="17" t="s">
        <v>945</v>
      </c>
      <c r="J350" s="17" t="s">
        <v>945</v>
      </c>
      <c r="K350"/>
      <c r="L350"/>
      <c r="M350" s="76"/>
    </row>
    <row r="351" spans="1:14" ht="30.75" customHeight="1">
      <c r="A351" s="13">
        <v>343</v>
      </c>
      <c r="B351" s="14" t="s">
        <v>628</v>
      </c>
      <c r="C351" s="15" t="s">
        <v>629</v>
      </c>
      <c r="D351" s="23">
        <v>2.0499999999999998</v>
      </c>
      <c r="E351" s="18"/>
      <c r="F351" s="17">
        <v>87618</v>
      </c>
      <c r="G351" s="17" t="s">
        <v>945</v>
      </c>
      <c r="H351" s="17" t="s">
        <v>945</v>
      </c>
      <c r="I351" s="17" t="s">
        <v>945</v>
      </c>
      <c r="J351" s="17" t="s">
        <v>945</v>
      </c>
      <c r="K351"/>
      <c r="L351"/>
      <c r="M351" s="76"/>
    </row>
    <row r="352" spans="1:14" ht="30.75" customHeight="1">
      <c r="A352" s="13">
        <v>344</v>
      </c>
      <c r="B352" s="14" t="s">
        <v>630</v>
      </c>
      <c r="C352" s="15" t="s">
        <v>631</v>
      </c>
      <c r="D352" s="23">
        <v>7.81</v>
      </c>
      <c r="E352" s="18"/>
      <c r="F352" s="17">
        <v>333804</v>
      </c>
      <c r="G352" s="17" t="s">
        <v>945</v>
      </c>
      <c r="H352" s="17" t="s">
        <v>945</v>
      </c>
      <c r="I352" s="17" t="s">
        <v>945</v>
      </c>
      <c r="J352" s="17" t="s">
        <v>945</v>
      </c>
      <c r="K352"/>
      <c r="L352"/>
      <c r="M352" s="76"/>
    </row>
    <row r="353" spans="1:14" ht="30.75" customHeight="1">
      <c r="A353" s="13">
        <v>345</v>
      </c>
      <c r="B353" s="14" t="s">
        <v>632</v>
      </c>
      <c r="C353" s="15" t="s">
        <v>633</v>
      </c>
      <c r="D353" s="23">
        <v>40</v>
      </c>
      <c r="E353" s="18">
        <v>0.2722</v>
      </c>
      <c r="F353" s="17">
        <v>1530652</v>
      </c>
      <c r="G353" s="17" t="s">
        <v>945</v>
      </c>
      <c r="H353" s="17" t="s">
        <v>945</v>
      </c>
      <c r="I353" s="17" t="s">
        <v>945</v>
      </c>
      <c r="J353" s="17" t="s">
        <v>945</v>
      </c>
      <c r="K353"/>
      <c r="L353"/>
      <c r="M353" s="76"/>
      <c r="N353" s="19"/>
    </row>
    <row r="354" spans="1:14" ht="30.75" customHeight="1">
      <c r="A354" s="13">
        <v>346</v>
      </c>
      <c r="B354" s="14" t="s">
        <v>907</v>
      </c>
      <c r="C354" s="15" t="s">
        <v>978</v>
      </c>
      <c r="D354" s="23">
        <v>0.5</v>
      </c>
      <c r="E354" s="18"/>
      <c r="F354" s="17">
        <v>21370</v>
      </c>
      <c r="G354" s="17">
        <v>6411</v>
      </c>
      <c r="H354" s="17">
        <v>12822</v>
      </c>
      <c r="I354" s="17" t="s">
        <v>945</v>
      </c>
      <c r="J354" s="17" t="s">
        <v>945</v>
      </c>
      <c r="K354"/>
      <c r="L354"/>
      <c r="M354" s="76"/>
      <c r="N354" s="19"/>
    </row>
    <row r="355" spans="1:14" ht="30.75" customHeight="1">
      <c r="A355" s="13">
        <v>347</v>
      </c>
      <c r="B355" s="79" t="s">
        <v>1021</v>
      </c>
      <c r="C355" s="80" t="s">
        <v>634</v>
      </c>
      <c r="D355" s="77">
        <v>1.1499999999999999</v>
      </c>
      <c r="E355" s="18"/>
      <c r="F355" s="82">
        <v>61110</v>
      </c>
      <c r="G355" s="17" t="s">
        <v>945</v>
      </c>
      <c r="H355" s="17" t="s">
        <v>945</v>
      </c>
      <c r="I355" s="17" t="s">
        <v>945</v>
      </c>
      <c r="J355" s="17" t="s">
        <v>945</v>
      </c>
      <c r="K355"/>
      <c r="L355"/>
      <c r="M355" s="76"/>
      <c r="N355" s="19"/>
    </row>
    <row r="356" spans="1:14" ht="30.75" customHeight="1">
      <c r="A356" s="13">
        <v>348</v>
      </c>
      <c r="B356" s="79" t="s">
        <v>1022</v>
      </c>
      <c r="C356" s="80" t="s">
        <v>635</v>
      </c>
      <c r="D356" s="77">
        <v>1.68</v>
      </c>
      <c r="E356" s="18"/>
      <c r="F356" s="82">
        <v>118195</v>
      </c>
      <c r="G356" s="17" t="s">
        <v>945</v>
      </c>
      <c r="H356" s="17" t="s">
        <v>945</v>
      </c>
      <c r="I356" s="17" t="s">
        <v>945</v>
      </c>
      <c r="J356" s="17" t="s">
        <v>945</v>
      </c>
      <c r="K356"/>
      <c r="L356"/>
      <c r="M356" s="76"/>
      <c r="N356" s="19"/>
    </row>
    <row r="357" spans="1:14" ht="30.75" customHeight="1">
      <c r="A357" s="13">
        <v>349</v>
      </c>
      <c r="B357" s="79" t="s">
        <v>1023</v>
      </c>
      <c r="C357" s="80" t="s">
        <v>636</v>
      </c>
      <c r="D357" s="77">
        <v>2.38</v>
      </c>
      <c r="E357" s="18"/>
      <c r="F357" s="82">
        <v>362636</v>
      </c>
      <c r="G357" s="17" t="s">
        <v>945</v>
      </c>
      <c r="H357" s="17" t="s">
        <v>945</v>
      </c>
      <c r="I357" s="17" t="s">
        <v>945</v>
      </c>
      <c r="J357" s="17" t="s">
        <v>945</v>
      </c>
      <c r="K357"/>
      <c r="L357"/>
      <c r="M357" s="76"/>
      <c r="N357" s="19"/>
    </row>
    <row r="358" spans="1:14" ht="30.75" customHeight="1">
      <c r="A358" s="13">
        <v>350</v>
      </c>
      <c r="B358" s="79" t="s">
        <v>1024</v>
      </c>
      <c r="C358" s="80" t="s">
        <v>1025</v>
      </c>
      <c r="D358" s="77">
        <v>3.22</v>
      </c>
      <c r="E358" s="18"/>
      <c r="F358" s="82">
        <v>137722</v>
      </c>
      <c r="G358" s="17" t="s">
        <v>945</v>
      </c>
      <c r="H358" s="17" t="s">
        <v>945</v>
      </c>
      <c r="I358" s="17" t="s">
        <v>945</v>
      </c>
      <c r="J358" s="17" t="s">
        <v>945</v>
      </c>
      <c r="K358"/>
      <c r="L358"/>
      <c r="M358" s="76"/>
      <c r="N358" s="19"/>
    </row>
    <row r="359" spans="1:14" ht="30.75" customHeight="1">
      <c r="A359" s="13">
        <v>351</v>
      </c>
      <c r="B359" s="79" t="s">
        <v>1026</v>
      </c>
      <c r="C359" s="80" t="s">
        <v>1027</v>
      </c>
      <c r="D359" s="77">
        <v>8.1300000000000008</v>
      </c>
      <c r="E359" s="18"/>
      <c r="F359" s="82">
        <v>347728</v>
      </c>
      <c r="G359" s="17" t="s">
        <v>945</v>
      </c>
      <c r="H359" s="17" t="s">
        <v>945</v>
      </c>
      <c r="I359" s="17" t="s">
        <v>945</v>
      </c>
      <c r="J359" s="17" t="s">
        <v>945</v>
      </c>
      <c r="K359"/>
      <c r="L359"/>
      <c r="M359" s="76"/>
      <c r="N359" s="19"/>
    </row>
    <row r="360" spans="1:14" ht="30.75" customHeight="1">
      <c r="A360" s="13">
        <v>352</v>
      </c>
      <c r="B360" s="14" t="s">
        <v>908</v>
      </c>
      <c r="C360" s="15" t="s">
        <v>909</v>
      </c>
      <c r="D360" s="23">
        <v>2.46</v>
      </c>
      <c r="E360" s="18">
        <v>0.70660000000000001</v>
      </c>
      <c r="F360" s="17">
        <v>100705</v>
      </c>
      <c r="G360" s="17">
        <v>30212</v>
      </c>
      <c r="H360" s="17">
        <v>60423</v>
      </c>
      <c r="I360" s="17" t="s">
        <v>945</v>
      </c>
      <c r="J360" s="17" t="s">
        <v>945</v>
      </c>
      <c r="K360"/>
      <c r="L360"/>
      <c r="M360" s="76"/>
      <c r="N360" s="19"/>
    </row>
    <row r="361" spans="1:14" ht="30.75" customHeight="1">
      <c r="A361" s="13">
        <v>353</v>
      </c>
      <c r="B361" s="14" t="s">
        <v>910</v>
      </c>
      <c r="C361" s="15" t="s">
        <v>899</v>
      </c>
      <c r="D361" s="23">
        <v>1.52</v>
      </c>
      <c r="E361" s="18">
        <v>5.8500000000000003E-2</v>
      </c>
      <c r="F361" s="17">
        <v>56168</v>
      </c>
      <c r="G361" s="17">
        <v>16850</v>
      </c>
      <c r="H361" s="17">
        <v>33701</v>
      </c>
      <c r="I361" s="17" t="s">
        <v>945</v>
      </c>
      <c r="J361" s="17" t="s">
        <v>945</v>
      </c>
      <c r="K361"/>
      <c r="L361"/>
      <c r="M361" s="76"/>
      <c r="N361" s="19"/>
    </row>
    <row r="362" spans="1:14" ht="30.75" customHeight="1">
      <c r="A362" s="13">
        <v>354</v>
      </c>
      <c r="B362" s="14" t="s">
        <v>911</v>
      </c>
      <c r="C362" s="15" t="s">
        <v>901</v>
      </c>
      <c r="D362" s="23">
        <v>3.24</v>
      </c>
      <c r="E362" s="18">
        <v>4.58E-2</v>
      </c>
      <c r="F362" s="17">
        <v>119473</v>
      </c>
      <c r="G362" s="17">
        <v>35842</v>
      </c>
      <c r="H362" s="17">
        <v>71684</v>
      </c>
      <c r="I362" s="17" t="s">
        <v>945</v>
      </c>
      <c r="J362" s="17" t="s">
        <v>945</v>
      </c>
      <c r="K362"/>
      <c r="L362"/>
      <c r="M362" s="76"/>
      <c r="N362" s="19"/>
    </row>
    <row r="363" spans="1:14" ht="30.75" customHeight="1">
      <c r="A363" s="13">
        <v>355</v>
      </c>
      <c r="B363" s="14" t="s">
        <v>956</v>
      </c>
      <c r="C363" s="15" t="s">
        <v>957</v>
      </c>
      <c r="D363" s="23">
        <v>0.14000000000000001</v>
      </c>
      <c r="E363" s="27"/>
      <c r="F363" s="17">
        <v>5984</v>
      </c>
      <c r="G363" s="17" t="s">
        <v>945</v>
      </c>
      <c r="H363" s="17" t="s">
        <v>945</v>
      </c>
      <c r="I363" s="17" t="s">
        <v>945</v>
      </c>
      <c r="J363" s="17" t="s">
        <v>945</v>
      </c>
      <c r="K363"/>
      <c r="L363"/>
      <c r="M363" s="76"/>
    </row>
    <row r="364" spans="1:14" ht="34.5" customHeight="1">
      <c r="A364" s="13">
        <v>356</v>
      </c>
      <c r="B364" s="14" t="s">
        <v>983</v>
      </c>
      <c r="C364" s="15" t="s">
        <v>984</v>
      </c>
      <c r="D364" s="23">
        <v>0.33</v>
      </c>
      <c r="E364" s="27"/>
      <c r="F364" s="17">
        <v>14104</v>
      </c>
      <c r="G364" s="17" t="s">
        <v>945</v>
      </c>
      <c r="H364" s="17" t="s">
        <v>945</v>
      </c>
      <c r="I364" s="17" t="s">
        <v>945</v>
      </c>
      <c r="J364" s="17" t="s">
        <v>945</v>
      </c>
      <c r="K364"/>
      <c r="L364"/>
      <c r="M364" s="76"/>
    </row>
    <row r="365" spans="1:14" ht="30.75" customHeight="1">
      <c r="A365" s="99" t="s">
        <v>1028</v>
      </c>
      <c r="B365" s="87"/>
      <c r="C365" s="100"/>
      <c r="D365" s="99"/>
      <c r="E365" s="99"/>
      <c r="F365" s="99"/>
      <c r="G365" s="99"/>
      <c r="H365" s="99"/>
      <c r="I365" s="99"/>
      <c r="J365" s="99"/>
      <c r="K365"/>
      <c r="L365"/>
      <c r="M365" s="76"/>
    </row>
    <row r="366" spans="1:14" ht="30.75" customHeight="1">
      <c r="A366" s="99" t="s">
        <v>887</v>
      </c>
      <c r="B366" s="87"/>
      <c r="C366" s="100"/>
      <c r="D366" s="99"/>
      <c r="E366" s="99"/>
      <c r="F366" s="99"/>
      <c r="G366" s="99"/>
      <c r="H366" s="99"/>
      <c r="I366" s="99"/>
      <c r="J366" s="99"/>
      <c r="K366"/>
      <c r="L366"/>
      <c r="M366" s="76"/>
    </row>
    <row r="367" spans="1:14" ht="30.75" customHeight="1">
      <c r="A367" s="85" t="s">
        <v>915</v>
      </c>
      <c r="B367" s="89"/>
      <c r="C367" s="101"/>
      <c r="D367" s="85"/>
      <c r="E367" s="85"/>
      <c r="F367" s="85"/>
      <c r="G367" s="85"/>
      <c r="H367" s="85"/>
      <c r="I367" s="85"/>
      <c r="J367" s="85"/>
      <c r="K367"/>
      <c r="L367"/>
      <c r="M367" s="76"/>
    </row>
    <row r="368" spans="1:14" ht="30.75" customHeight="1">
      <c r="A368" s="99" t="s">
        <v>893</v>
      </c>
      <c r="B368" s="100"/>
      <c r="C368" s="100"/>
      <c r="D368" s="99"/>
      <c r="E368" s="99"/>
      <c r="F368" s="99"/>
      <c r="G368" s="99"/>
      <c r="H368" s="99"/>
      <c r="I368" s="99"/>
      <c r="J368" s="99"/>
      <c r="K368"/>
      <c r="L368"/>
      <c r="M368" s="76"/>
    </row>
    <row r="369" spans="1:10" ht="30.75" customHeight="1">
      <c r="A369" s="85" t="s">
        <v>914</v>
      </c>
      <c r="B369" s="89"/>
      <c r="C369" s="101"/>
      <c r="D369" s="85"/>
      <c r="E369" s="85"/>
      <c r="F369" s="85"/>
      <c r="G369" s="85"/>
      <c r="H369" s="85"/>
      <c r="I369" s="85"/>
      <c r="J369" s="85"/>
    </row>
    <row r="370" spans="1:10" ht="30.75" customHeight="1">
      <c r="A370" s="99" t="s">
        <v>1049</v>
      </c>
      <c r="B370" s="87"/>
      <c r="C370" s="100"/>
      <c r="D370" s="99"/>
      <c r="E370" s="99"/>
      <c r="F370" s="99"/>
      <c r="G370" s="99"/>
      <c r="H370" s="99"/>
      <c r="I370" s="99"/>
      <c r="J370" s="99"/>
    </row>
    <row r="371" spans="1:10" ht="30.75" customHeight="1">
      <c r="A371" s="99" t="s">
        <v>685</v>
      </c>
      <c r="B371" s="87"/>
      <c r="C371" s="100"/>
      <c r="D371" s="99"/>
      <c r="E371" s="99"/>
      <c r="F371" s="99"/>
      <c r="G371" s="99"/>
      <c r="H371" s="99"/>
      <c r="I371" s="99"/>
      <c r="J371" s="99"/>
    </row>
    <row r="372" spans="1:10" ht="30.75" customHeight="1">
      <c r="A372" s="99" t="s">
        <v>686</v>
      </c>
      <c r="B372" s="87"/>
      <c r="C372" s="100"/>
      <c r="D372" s="99"/>
      <c r="E372" s="99"/>
      <c r="F372" s="99"/>
      <c r="G372" s="99"/>
      <c r="H372" s="99"/>
      <c r="I372" s="99"/>
      <c r="J372" s="99"/>
    </row>
    <row r="373" spans="1:10" ht="30.75" customHeight="1">
      <c r="A373" s="28" t="s">
        <v>687</v>
      </c>
      <c r="B373" s="29"/>
      <c r="C373" s="30"/>
      <c r="D373" s="31"/>
      <c r="E373" s="31"/>
      <c r="F373" s="47"/>
      <c r="G373" s="47"/>
      <c r="H373" s="47"/>
      <c r="I373" s="47"/>
      <c r="J373" s="31"/>
    </row>
    <row r="374" spans="1:10" ht="30.75" customHeight="1">
      <c r="A374" s="28" t="s">
        <v>688</v>
      </c>
      <c r="B374" s="29"/>
      <c r="C374" s="30"/>
      <c r="D374" s="32"/>
      <c r="E374" s="32"/>
      <c r="F374" s="32">
        <f>1.168/1.2</f>
        <v>0.97333333333333327</v>
      </c>
      <c r="G374" s="35">
        <f>F374*35642.46</f>
        <v>34691.994399999996</v>
      </c>
      <c r="H374" s="32"/>
      <c r="I374" s="32"/>
      <c r="J374" s="32"/>
    </row>
    <row r="375" spans="1:10" ht="30.75" customHeight="1">
      <c r="A375" s="28" t="s">
        <v>689</v>
      </c>
      <c r="B375" s="29"/>
      <c r="C375" s="30"/>
      <c r="D375" s="41"/>
      <c r="E375" s="41"/>
      <c r="F375" s="40"/>
      <c r="G375" s="40"/>
      <c r="H375" s="40"/>
      <c r="I375" s="40"/>
      <c r="J375" s="41"/>
    </row>
    <row r="376" spans="1:10" ht="30.75" customHeight="1">
      <c r="A376" s="99" t="s">
        <v>985</v>
      </c>
      <c r="B376" s="87"/>
      <c r="C376" s="100"/>
      <c r="D376" s="32"/>
      <c r="E376" s="32"/>
      <c r="F376" s="32"/>
      <c r="G376" s="32"/>
      <c r="H376" s="32"/>
      <c r="I376" s="32"/>
      <c r="J376" s="32"/>
    </row>
    <row r="377" spans="1:10" ht="30.75" customHeight="1">
      <c r="A377" s="99" t="s">
        <v>979</v>
      </c>
      <c r="B377" s="87"/>
      <c r="C377" s="100"/>
      <c r="D377" s="99"/>
      <c r="E377" s="99"/>
      <c r="F377" s="99"/>
      <c r="G377" s="99"/>
      <c r="H377" s="99"/>
      <c r="I377" s="99"/>
      <c r="J377" s="99"/>
    </row>
    <row r="378" spans="1:10" ht="30.75" customHeight="1">
      <c r="A378" s="99" t="s">
        <v>980</v>
      </c>
      <c r="B378" s="87"/>
      <c r="C378" s="100"/>
      <c r="D378" s="99"/>
      <c r="E378" s="99"/>
      <c r="F378" s="99"/>
      <c r="G378" s="99"/>
      <c r="H378" s="99"/>
      <c r="I378" s="99"/>
      <c r="J378" s="99"/>
    </row>
    <row r="379" spans="1:10" ht="30.75" customHeight="1">
      <c r="A379" s="99" t="s">
        <v>981</v>
      </c>
      <c r="B379" s="87"/>
      <c r="C379" s="100"/>
      <c r="D379" s="99"/>
      <c r="E379" s="99"/>
      <c r="F379" s="99"/>
      <c r="G379" s="99"/>
      <c r="H379" s="99"/>
      <c r="I379" s="99"/>
      <c r="J379" s="99"/>
    </row>
    <row r="380" spans="1:10" ht="30.75" customHeight="1">
      <c r="A380" s="99" t="s">
        <v>888</v>
      </c>
      <c r="B380" s="87"/>
      <c r="C380" s="100"/>
      <c r="D380" s="99"/>
      <c r="E380" s="99"/>
      <c r="F380" s="99"/>
      <c r="G380" s="99"/>
      <c r="H380" s="99"/>
      <c r="I380" s="99"/>
      <c r="J380" s="99"/>
    </row>
  </sheetData>
  <autoFilter ref="A8:S380"/>
  <mergeCells count="27">
    <mergeCell ref="A365:J365"/>
    <mergeCell ref="A366:J366"/>
    <mergeCell ref="A368:J368"/>
    <mergeCell ref="A367:J367"/>
    <mergeCell ref="A380:J380"/>
    <mergeCell ref="A378:J378"/>
    <mergeCell ref="A369:J369"/>
    <mergeCell ref="A370:J370"/>
    <mergeCell ref="A371:J371"/>
    <mergeCell ref="A372:J372"/>
    <mergeCell ref="A379:J379"/>
    <mergeCell ref="A376:C376"/>
    <mergeCell ref="A377:J377"/>
    <mergeCell ref="K1:R1"/>
    <mergeCell ref="A1:J1"/>
    <mergeCell ref="A3:J3"/>
    <mergeCell ref="A6:A8"/>
    <mergeCell ref="B6:B8"/>
    <mergeCell ref="C6:C8"/>
    <mergeCell ref="D6:D8"/>
    <mergeCell ref="F6:F8"/>
    <mergeCell ref="E6:E8"/>
    <mergeCell ref="G6:J6"/>
    <mergeCell ref="G7:G8"/>
    <mergeCell ref="H7:H8"/>
    <mergeCell ref="I7:I8"/>
    <mergeCell ref="J7:J8"/>
  </mergeCells>
  <pageMargins left="0.39370078740157483" right="0.39370078740157483" top="0.39370078740157483" bottom="0.3937007874015748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0"/>
  <sheetViews>
    <sheetView topLeftCell="A40" zoomScale="85" zoomScaleNormal="85" zoomScaleSheetLayoutView="132" workbookViewId="0">
      <selection activeCell="D56" sqref="D56"/>
    </sheetView>
  </sheetViews>
  <sheetFormatPr defaultColWidth="9.140625" defaultRowHeight="15"/>
  <cols>
    <col min="1" max="1" width="6.7109375" style="3" customWidth="1"/>
    <col min="2" max="2" width="10.7109375" style="4" customWidth="1"/>
    <col min="3" max="3" width="82.85546875" style="3" customWidth="1"/>
    <col min="4" max="5" width="17.140625" style="4" customWidth="1"/>
    <col min="6" max="9" width="18.140625" style="3" customWidth="1"/>
    <col min="10" max="10" width="12.28515625" style="3" bestFit="1" customWidth="1"/>
    <col min="11" max="11" width="61.42578125" style="3" customWidth="1"/>
    <col min="12" max="16384" width="9.140625" style="3"/>
  </cols>
  <sheetData>
    <row r="1" spans="1:15" ht="15.75" customHeight="1">
      <c r="A1" s="86" t="s">
        <v>988</v>
      </c>
      <c r="B1" s="87"/>
      <c r="C1" s="86"/>
      <c r="D1" s="86"/>
      <c r="E1" s="86"/>
      <c r="F1" s="86"/>
      <c r="G1" s="86"/>
      <c r="H1" s="86"/>
      <c r="I1" s="86"/>
    </row>
    <row r="2" spans="1:15" ht="15.75">
      <c r="A2" s="4"/>
      <c r="B2" s="43"/>
      <c r="C2" s="42"/>
      <c r="D2" s="43"/>
      <c r="E2" s="43"/>
      <c r="F2" s="42"/>
      <c r="G2" s="42"/>
      <c r="H2" s="42"/>
      <c r="I2" s="42"/>
    </row>
    <row r="3" spans="1:15" ht="53.25" customHeight="1">
      <c r="A3" s="88" t="s">
        <v>989</v>
      </c>
      <c r="B3" s="88"/>
      <c r="C3" s="88"/>
      <c r="D3" s="88"/>
      <c r="E3" s="88"/>
      <c r="F3" s="88"/>
      <c r="G3" s="88"/>
      <c r="H3" s="88"/>
      <c r="I3" s="88"/>
    </row>
    <row r="4" spans="1:15" ht="21" customHeight="1">
      <c r="A4" s="104" t="s">
        <v>944</v>
      </c>
      <c r="B4" s="104"/>
      <c r="C4" s="104"/>
      <c r="D4" s="104"/>
      <c r="E4" s="104"/>
      <c r="F4" s="104"/>
      <c r="G4" s="104"/>
      <c r="H4" s="104"/>
      <c r="I4" s="104"/>
    </row>
    <row r="5" spans="1:15" ht="21" customHeight="1">
      <c r="A5" s="6"/>
      <c r="B5" s="6"/>
      <c r="C5" s="6"/>
      <c r="D5" s="6"/>
      <c r="E5" s="6"/>
      <c r="F5" s="6"/>
      <c r="G5" s="6"/>
      <c r="H5" s="6"/>
      <c r="I5" s="6"/>
    </row>
    <row r="6" spans="1:15" ht="22.5" customHeight="1">
      <c r="A6" s="44"/>
      <c r="B6" s="44"/>
      <c r="C6" s="44"/>
      <c r="D6" s="44"/>
      <c r="E6" s="44"/>
      <c r="F6" s="44"/>
      <c r="G6" s="48"/>
      <c r="H6" s="48"/>
      <c r="I6" s="48"/>
    </row>
    <row r="7" spans="1:15" ht="30.75" customHeight="1">
      <c r="A7" s="90" t="s">
        <v>0</v>
      </c>
      <c r="B7" s="90" t="s">
        <v>1</v>
      </c>
      <c r="C7" s="90" t="s">
        <v>2</v>
      </c>
      <c r="D7" s="90" t="s">
        <v>972</v>
      </c>
      <c r="E7" s="90" t="s">
        <v>973</v>
      </c>
      <c r="F7" s="90" t="s">
        <v>974</v>
      </c>
      <c r="G7" s="96" t="s">
        <v>968</v>
      </c>
      <c r="H7" s="96"/>
      <c r="I7" s="96"/>
    </row>
    <row r="8" spans="1:15">
      <c r="A8" s="91"/>
      <c r="B8" s="91"/>
      <c r="C8" s="91"/>
      <c r="D8" s="91"/>
      <c r="E8" s="91"/>
      <c r="F8" s="91"/>
      <c r="G8" s="97">
        <v>0.2</v>
      </c>
      <c r="H8" s="97">
        <v>0.6</v>
      </c>
      <c r="I8" s="97">
        <v>0.7</v>
      </c>
    </row>
    <row r="9" spans="1:15" ht="46.5" customHeight="1">
      <c r="A9" s="92"/>
      <c r="B9" s="92"/>
      <c r="C9" s="92"/>
      <c r="D9" s="92"/>
      <c r="E9" s="92"/>
      <c r="F9" s="92"/>
      <c r="G9" s="98"/>
      <c r="H9" s="98"/>
      <c r="I9" s="98"/>
    </row>
    <row r="10" spans="1:15" s="49" customFormat="1" ht="27.75" customHeight="1">
      <c r="A10" s="8">
        <v>1</v>
      </c>
      <c r="B10" s="8" t="s">
        <v>637</v>
      </c>
      <c r="C10" s="9" t="s">
        <v>638</v>
      </c>
      <c r="D10" s="10">
        <v>1.75</v>
      </c>
      <c r="E10" s="11"/>
      <c r="F10" s="11"/>
      <c r="G10" s="11"/>
      <c r="H10" s="11"/>
      <c r="I10" s="11"/>
    </row>
    <row r="11" spans="1:15" s="50" customFormat="1" ht="36" customHeight="1">
      <c r="A11" s="13">
        <v>2</v>
      </c>
      <c r="B11" s="14" t="s">
        <v>639</v>
      </c>
      <c r="C11" s="15" t="s">
        <v>640</v>
      </c>
      <c r="D11" s="14">
        <v>1.53</v>
      </c>
      <c r="E11" s="17"/>
      <c r="F11" s="17">
        <v>65440</v>
      </c>
      <c r="G11" s="17">
        <v>13088</v>
      </c>
      <c r="H11" s="17" t="s">
        <v>945</v>
      </c>
      <c r="I11" s="17" t="s">
        <v>945</v>
      </c>
      <c r="J11"/>
      <c r="K11"/>
      <c r="L11"/>
      <c r="M11"/>
      <c r="N11"/>
      <c r="O11" s="76"/>
    </row>
    <row r="12" spans="1:15" ht="36" customHeight="1">
      <c r="A12" s="13">
        <v>3</v>
      </c>
      <c r="B12" s="14" t="s">
        <v>641</v>
      </c>
      <c r="C12" s="15" t="s">
        <v>642</v>
      </c>
      <c r="D12" s="14">
        <v>3.4</v>
      </c>
      <c r="E12" s="17"/>
      <c r="F12" s="17">
        <v>145421</v>
      </c>
      <c r="G12" s="17">
        <v>29084</v>
      </c>
      <c r="H12" s="17">
        <v>87253</v>
      </c>
      <c r="I12" s="17" t="s">
        <v>945</v>
      </c>
      <c r="J12"/>
      <c r="K12"/>
      <c r="L12"/>
      <c r="M12"/>
      <c r="N12"/>
      <c r="O12" s="76"/>
    </row>
    <row r="13" spans="1:15" ht="36" customHeight="1">
      <c r="A13" s="13">
        <v>4</v>
      </c>
      <c r="B13" s="14" t="s">
        <v>643</v>
      </c>
      <c r="C13" s="15" t="s">
        <v>644</v>
      </c>
      <c r="D13" s="14">
        <v>4.8600000000000003</v>
      </c>
      <c r="E13" s="17"/>
      <c r="F13" s="17">
        <v>207867</v>
      </c>
      <c r="G13" s="17">
        <v>41573</v>
      </c>
      <c r="H13" s="17" t="s">
        <v>945</v>
      </c>
      <c r="I13" s="17">
        <v>145507</v>
      </c>
      <c r="J13" s="83"/>
      <c r="K13"/>
      <c r="L13"/>
      <c r="M13"/>
      <c r="N13"/>
      <c r="O13" s="76"/>
    </row>
    <row r="14" spans="1:15" ht="36" customHeight="1">
      <c r="A14" s="13">
        <v>5</v>
      </c>
      <c r="B14" s="14" t="s">
        <v>645</v>
      </c>
      <c r="C14" s="15" t="s">
        <v>646</v>
      </c>
      <c r="D14" s="14">
        <v>8.6</v>
      </c>
      <c r="E14" s="17"/>
      <c r="F14" s="17">
        <v>367830</v>
      </c>
      <c r="G14" s="17">
        <v>73566</v>
      </c>
      <c r="H14" s="17" t="s">
        <v>945</v>
      </c>
      <c r="I14" s="17" t="s">
        <v>945</v>
      </c>
      <c r="J14" s="83"/>
      <c r="K14"/>
      <c r="L14"/>
      <c r="M14"/>
      <c r="N14"/>
      <c r="O14" s="76"/>
    </row>
    <row r="15" spans="1:15" ht="36" customHeight="1">
      <c r="A15" s="13">
        <v>6</v>
      </c>
      <c r="B15" s="14" t="s">
        <v>647</v>
      </c>
      <c r="C15" s="15" t="s">
        <v>648</v>
      </c>
      <c r="D15" s="14">
        <v>1.24</v>
      </c>
      <c r="E15" s="17"/>
      <c r="F15" s="17">
        <v>53036</v>
      </c>
      <c r="G15" s="17">
        <v>10607</v>
      </c>
      <c r="H15" s="17" t="s">
        <v>945</v>
      </c>
      <c r="I15" s="17" t="s">
        <v>945</v>
      </c>
      <c r="J15" s="83"/>
      <c r="K15"/>
      <c r="L15"/>
      <c r="M15"/>
      <c r="N15"/>
      <c r="O15" s="76"/>
    </row>
    <row r="16" spans="1:15" ht="36" customHeight="1">
      <c r="A16" s="13">
        <v>7</v>
      </c>
      <c r="B16" s="14" t="s">
        <v>649</v>
      </c>
      <c r="C16" s="15" t="s">
        <v>650</v>
      </c>
      <c r="D16" s="14">
        <v>2.62</v>
      </c>
      <c r="E16" s="17"/>
      <c r="F16" s="17">
        <v>112060</v>
      </c>
      <c r="G16" s="17">
        <v>22412</v>
      </c>
      <c r="H16" s="17">
        <v>67236</v>
      </c>
      <c r="I16" s="17" t="s">
        <v>945</v>
      </c>
      <c r="J16" s="83"/>
      <c r="K16"/>
      <c r="L16"/>
      <c r="M16"/>
      <c r="N16"/>
      <c r="O16" s="76"/>
    </row>
    <row r="17" spans="1:15" ht="37.5" customHeight="1">
      <c r="A17" s="13">
        <v>8</v>
      </c>
      <c r="B17" s="14" t="s">
        <v>651</v>
      </c>
      <c r="C17" s="15" t="s">
        <v>652</v>
      </c>
      <c r="D17" s="14">
        <v>3.93</v>
      </c>
      <c r="E17" s="17"/>
      <c r="F17" s="17">
        <v>168090</v>
      </c>
      <c r="G17" s="17">
        <v>33618</v>
      </c>
      <c r="H17" s="17" t="s">
        <v>945</v>
      </c>
      <c r="I17" s="17">
        <v>117663</v>
      </c>
      <c r="J17" s="83"/>
      <c r="K17"/>
      <c r="L17"/>
      <c r="M17"/>
      <c r="N17"/>
      <c r="O17" s="76"/>
    </row>
    <row r="18" spans="1:15" ht="28.5" customHeight="1">
      <c r="A18" s="13">
        <v>9</v>
      </c>
      <c r="B18" s="14" t="s">
        <v>653</v>
      </c>
      <c r="C18" s="15" t="s">
        <v>654</v>
      </c>
      <c r="D18" s="14">
        <v>1.02</v>
      </c>
      <c r="E18" s="17"/>
      <c r="F18" s="17">
        <v>43626</v>
      </c>
      <c r="G18" s="17">
        <v>8725</v>
      </c>
      <c r="H18" s="17" t="s">
        <v>945</v>
      </c>
      <c r="I18" s="17" t="s">
        <v>945</v>
      </c>
      <c r="J18"/>
      <c r="K18"/>
      <c r="L18"/>
      <c r="M18"/>
      <c r="N18"/>
      <c r="O18" s="76"/>
    </row>
    <row r="19" spans="1:15" ht="28.5" customHeight="1">
      <c r="A19" s="13">
        <v>10</v>
      </c>
      <c r="B19" s="14" t="s">
        <v>655</v>
      </c>
      <c r="C19" s="15" t="s">
        <v>656</v>
      </c>
      <c r="D19" s="14">
        <v>1.38</v>
      </c>
      <c r="E19" s="17"/>
      <c r="F19" s="17">
        <v>59024</v>
      </c>
      <c r="G19" s="17">
        <v>11805</v>
      </c>
      <c r="H19" s="17" t="s">
        <v>945</v>
      </c>
      <c r="I19" s="17" t="s">
        <v>945</v>
      </c>
      <c r="J19"/>
      <c r="K19"/>
      <c r="L19"/>
      <c r="M19"/>
      <c r="N19"/>
      <c r="O19" s="76"/>
    </row>
    <row r="20" spans="1:15" ht="28.5" customHeight="1">
      <c r="A20" s="13">
        <v>11</v>
      </c>
      <c r="B20" s="14" t="s">
        <v>657</v>
      </c>
      <c r="C20" s="15" t="s">
        <v>658</v>
      </c>
      <c r="D20" s="14">
        <v>2</v>
      </c>
      <c r="E20" s="17"/>
      <c r="F20" s="17">
        <v>85542</v>
      </c>
      <c r="G20" s="17">
        <v>17108</v>
      </c>
      <c r="H20" s="17" t="s">
        <v>945</v>
      </c>
      <c r="I20" s="17" t="s">
        <v>945</v>
      </c>
      <c r="J20"/>
      <c r="K20"/>
      <c r="L20"/>
      <c r="M20"/>
      <c r="N20"/>
      <c r="O20" s="76"/>
    </row>
    <row r="21" spans="1:15" ht="28.5" customHeight="1">
      <c r="A21" s="13">
        <v>12</v>
      </c>
      <c r="B21" s="14" t="s">
        <v>659</v>
      </c>
      <c r="C21" s="15" t="s">
        <v>660</v>
      </c>
      <c r="D21" s="14">
        <v>0.59</v>
      </c>
      <c r="E21" s="17"/>
      <c r="F21" s="17">
        <v>25235</v>
      </c>
      <c r="G21" s="17">
        <v>5047</v>
      </c>
      <c r="H21" s="17" t="s">
        <v>945</v>
      </c>
      <c r="I21" s="17" t="s">
        <v>945</v>
      </c>
      <c r="J21"/>
      <c r="K21"/>
      <c r="L21"/>
      <c r="M21"/>
      <c r="N21"/>
      <c r="O21" s="76"/>
    </row>
    <row r="22" spans="1:15" ht="28.5" customHeight="1">
      <c r="A22" s="13">
        <v>13</v>
      </c>
      <c r="B22" s="14" t="s">
        <v>661</v>
      </c>
      <c r="C22" s="15" t="s">
        <v>662</v>
      </c>
      <c r="D22" s="14">
        <v>0.84</v>
      </c>
      <c r="E22" s="17"/>
      <c r="F22" s="17">
        <v>35928</v>
      </c>
      <c r="G22" s="17">
        <v>7186</v>
      </c>
      <c r="H22" s="17" t="s">
        <v>945</v>
      </c>
      <c r="I22" s="17" t="s">
        <v>945</v>
      </c>
      <c r="J22"/>
      <c r="K22"/>
      <c r="L22"/>
      <c r="M22"/>
      <c r="N22"/>
      <c r="O22" s="76"/>
    </row>
    <row r="23" spans="1:15" ht="28.5" customHeight="1">
      <c r="A23" s="13">
        <v>14</v>
      </c>
      <c r="B23" s="14" t="s">
        <v>663</v>
      </c>
      <c r="C23" s="15" t="s">
        <v>664</v>
      </c>
      <c r="D23" s="14">
        <v>1.17</v>
      </c>
      <c r="E23" s="17"/>
      <c r="F23" s="17">
        <v>50042</v>
      </c>
      <c r="G23" s="17">
        <v>10008</v>
      </c>
      <c r="H23" s="17" t="s">
        <v>945</v>
      </c>
      <c r="I23" s="17" t="s">
        <v>945</v>
      </c>
      <c r="J23"/>
      <c r="K23"/>
      <c r="L23"/>
      <c r="M23"/>
      <c r="N23"/>
      <c r="O23" s="76"/>
    </row>
    <row r="24" spans="1:15" ht="25.5" customHeight="1">
      <c r="A24" s="13">
        <v>15</v>
      </c>
      <c r="B24" s="14" t="s">
        <v>665</v>
      </c>
      <c r="C24" s="15" t="s">
        <v>666</v>
      </c>
      <c r="D24" s="14">
        <v>1.5</v>
      </c>
      <c r="E24" s="17"/>
      <c r="F24" s="17">
        <v>64156</v>
      </c>
      <c r="G24" s="17">
        <v>12831</v>
      </c>
      <c r="H24" s="17" t="s">
        <v>945</v>
      </c>
      <c r="I24" s="17" t="s">
        <v>945</v>
      </c>
      <c r="J24"/>
      <c r="K24"/>
      <c r="L24"/>
      <c r="M24"/>
      <c r="N24"/>
      <c r="O24" s="76"/>
    </row>
    <row r="25" spans="1:15" ht="39.75" customHeight="1">
      <c r="A25" s="13">
        <v>16</v>
      </c>
      <c r="B25" s="14" t="s">
        <v>667</v>
      </c>
      <c r="C25" s="15" t="s">
        <v>668</v>
      </c>
      <c r="D25" s="14">
        <v>1.8</v>
      </c>
      <c r="E25" s="17"/>
      <c r="F25" s="17">
        <v>76988</v>
      </c>
      <c r="G25" s="17">
        <v>15398</v>
      </c>
      <c r="H25" s="17" t="s">
        <v>945</v>
      </c>
      <c r="I25" s="17" t="s">
        <v>945</v>
      </c>
      <c r="J25"/>
      <c r="K25"/>
      <c r="L25"/>
      <c r="M25"/>
      <c r="N25"/>
      <c r="O25" s="76"/>
    </row>
    <row r="26" spans="1:15" ht="45.75" customHeight="1">
      <c r="A26" s="13">
        <v>17</v>
      </c>
      <c r="B26" s="14" t="s">
        <v>669</v>
      </c>
      <c r="C26" s="15" t="s">
        <v>670</v>
      </c>
      <c r="D26" s="14">
        <v>4.8099999999999996</v>
      </c>
      <c r="E26" s="17"/>
      <c r="F26" s="17">
        <v>205728</v>
      </c>
      <c r="G26" s="17">
        <v>41146</v>
      </c>
      <c r="H26" s="17" t="s">
        <v>945</v>
      </c>
      <c r="I26" s="17" t="s">
        <v>945</v>
      </c>
      <c r="J26"/>
      <c r="K26"/>
      <c r="L26"/>
      <c r="M26"/>
      <c r="N26"/>
      <c r="O26" s="76"/>
    </row>
    <row r="27" spans="1:15" ht="26.25" customHeight="1">
      <c r="A27" s="13">
        <v>18</v>
      </c>
      <c r="B27" s="14" t="s">
        <v>671</v>
      </c>
      <c r="C27" s="15" t="s">
        <v>672</v>
      </c>
      <c r="D27" s="14">
        <v>2.75</v>
      </c>
      <c r="E27" s="17"/>
      <c r="F27" s="17">
        <v>117620</v>
      </c>
      <c r="G27" s="17">
        <v>23524</v>
      </c>
      <c r="H27" s="17" t="s">
        <v>945</v>
      </c>
      <c r="I27" s="17" t="s">
        <v>945</v>
      </c>
      <c r="J27"/>
      <c r="K27"/>
      <c r="L27"/>
      <c r="M27"/>
      <c r="N27"/>
      <c r="O27" s="76"/>
    </row>
    <row r="28" spans="1:15" ht="35.25" customHeight="1">
      <c r="A28" s="13">
        <v>19</v>
      </c>
      <c r="B28" s="14" t="s">
        <v>673</v>
      </c>
      <c r="C28" s="15" t="s">
        <v>674</v>
      </c>
      <c r="D28" s="14">
        <v>2.35</v>
      </c>
      <c r="E28" s="17"/>
      <c r="F28" s="17">
        <v>100512</v>
      </c>
      <c r="G28" s="17">
        <v>20102</v>
      </c>
      <c r="H28" s="17" t="s">
        <v>945</v>
      </c>
      <c r="I28" s="17" t="s">
        <v>945</v>
      </c>
      <c r="J28"/>
      <c r="K28"/>
      <c r="L28"/>
      <c r="M28"/>
      <c r="N28"/>
      <c r="O28" s="76"/>
    </row>
    <row r="29" spans="1:15" ht="29.25" customHeight="1">
      <c r="A29" s="13">
        <v>20</v>
      </c>
      <c r="B29" s="14" t="s">
        <v>675</v>
      </c>
      <c r="C29" s="15" t="s">
        <v>676</v>
      </c>
      <c r="D29" s="14">
        <v>1.44</v>
      </c>
      <c r="E29" s="17"/>
      <c r="F29" s="17">
        <v>61590</v>
      </c>
      <c r="G29" s="17">
        <v>12318</v>
      </c>
      <c r="H29" s="17" t="s">
        <v>945</v>
      </c>
      <c r="I29" s="17" t="s">
        <v>945</v>
      </c>
      <c r="J29"/>
      <c r="K29"/>
      <c r="L29"/>
      <c r="M29"/>
      <c r="N29"/>
      <c r="O29" s="76"/>
    </row>
    <row r="30" spans="1:15" ht="27" customHeight="1">
      <c r="A30" s="13">
        <v>21</v>
      </c>
      <c r="B30" s="14" t="s">
        <v>677</v>
      </c>
      <c r="C30" s="15" t="s">
        <v>678</v>
      </c>
      <c r="D30" s="14">
        <v>1.24</v>
      </c>
      <c r="E30" s="17"/>
      <c r="F30" s="17">
        <v>53036</v>
      </c>
      <c r="G30" s="17">
        <v>10607</v>
      </c>
      <c r="H30" s="17" t="s">
        <v>945</v>
      </c>
      <c r="I30" s="17" t="s">
        <v>945</v>
      </c>
      <c r="J30"/>
      <c r="K30"/>
      <c r="L30"/>
      <c r="M30"/>
      <c r="N30"/>
      <c r="O30" s="76"/>
    </row>
    <row r="31" spans="1:15" ht="35.25" customHeight="1">
      <c r="A31" s="13">
        <v>22</v>
      </c>
      <c r="B31" s="14" t="s">
        <v>679</v>
      </c>
      <c r="C31" s="15" t="s">
        <v>680</v>
      </c>
      <c r="D31" s="14">
        <v>1.08</v>
      </c>
      <c r="E31" s="17"/>
      <c r="F31" s="17">
        <v>46193</v>
      </c>
      <c r="G31" s="17">
        <v>9239</v>
      </c>
      <c r="H31" s="17" t="s">
        <v>945</v>
      </c>
      <c r="I31" s="17" t="s">
        <v>945</v>
      </c>
      <c r="J31"/>
      <c r="K31"/>
      <c r="L31"/>
      <c r="M31"/>
      <c r="N31"/>
      <c r="O31" s="76"/>
    </row>
    <row r="32" spans="1:15" ht="35.25" customHeight="1">
      <c r="A32" s="13">
        <v>23</v>
      </c>
      <c r="B32" s="14" t="s">
        <v>681</v>
      </c>
      <c r="C32" s="15" t="s">
        <v>682</v>
      </c>
      <c r="D32" s="14">
        <v>1.61</v>
      </c>
      <c r="E32" s="17"/>
      <c r="F32" s="17">
        <v>68861</v>
      </c>
      <c r="G32" s="17">
        <v>13772</v>
      </c>
      <c r="H32" s="17" t="s">
        <v>945</v>
      </c>
      <c r="I32" s="17" t="s">
        <v>945</v>
      </c>
      <c r="J32"/>
      <c r="K32"/>
      <c r="L32"/>
      <c r="M32"/>
      <c r="N32"/>
      <c r="O32" s="76"/>
    </row>
    <row r="33" spans="1:15" ht="35.25" customHeight="1">
      <c r="A33" s="13">
        <v>24</v>
      </c>
      <c r="B33" s="14" t="s">
        <v>683</v>
      </c>
      <c r="C33" s="15" t="s">
        <v>684</v>
      </c>
      <c r="D33" s="14">
        <v>2.15</v>
      </c>
      <c r="E33" s="17"/>
      <c r="F33" s="17">
        <v>91958</v>
      </c>
      <c r="G33" s="17">
        <v>18392</v>
      </c>
      <c r="H33" s="17" t="s">
        <v>945</v>
      </c>
      <c r="I33" s="17" t="s">
        <v>945</v>
      </c>
      <c r="J33"/>
      <c r="K33"/>
      <c r="L33"/>
      <c r="M33"/>
      <c r="N33"/>
      <c r="O33" s="76"/>
    </row>
    <row r="34" spans="1:15" ht="35.25" customHeight="1">
      <c r="A34" s="13">
        <v>25</v>
      </c>
      <c r="B34" s="14" t="s">
        <v>912</v>
      </c>
      <c r="C34" s="15" t="s">
        <v>913</v>
      </c>
      <c r="D34" s="14">
        <v>7.29</v>
      </c>
      <c r="E34" s="14"/>
      <c r="F34" s="17">
        <v>311800</v>
      </c>
      <c r="G34" s="17" t="s">
        <v>945</v>
      </c>
      <c r="H34" s="17" t="s">
        <v>945</v>
      </c>
      <c r="I34" s="17" t="s">
        <v>945</v>
      </c>
      <c r="J34"/>
      <c r="K34"/>
      <c r="L34"/>
      <c r="M34"/>
      <c r="N34"/>
      <c r="O34" s="76"/>
    </row>
    <row r="35" spans="1:15" ht="35.25" customHeight="1">
      <c r="A35" s="13">
        <v>26</v>
      </c>
      <c r="B35" s="14" t="s">
        <v>916</v>
      </c>
      <c r="C35" s="15" t="s">
        <v>917</v>
      </c>
      <c r="D35" s="14">
        <v>6.54</v>
      </c>
      <c r="E35" s="14"/>
      <c r="F35" s="17">
        <v>279722</v>
      </c>
      <c r="G35" s="17" t="s">
        <v>945</v>
      </c>
      <c r="H35" s="17" t="s">
        <v>945</v>
      </c>
      <c r="I35" s="17" t="s">
        <v>945</v>
      </c>
      <c r="J35"/>
      <c r="K35"/>
      <c r="L35"/>
      <c r="M35"/>
      <c r="N35"/>
      <c r="O35" s="76"/>
    </row>
    <row r="36" spans="1:15" ht="45" customHeight="1">
      <c r="A36" s="13">
        <v>27</v>
      </c>
      <c r="B36" s="14" t="s">
        <v>958</v>
      </c>
      <c r="C36" s="15" t="s">
        <v>959</v>
      </c>
      <c r="D36" s="14">
        <v>3.86</v>
      </c>
      <c r="E36" s="27"/>
      <c r="F36" s="17">
        <v>165096</v>
      </c>
      <c r="G36" s="17" t="s">
        <v>945</v>
      </c>
      <c r="H36" s="17" t="s">
        <v>945</v>
      </c>
      <c r="I36" s="17" t="s">
        <v>945</v>
      </c>
      <c r="J36"/>
      <c r="K36"/>
      <c r="L36"/>
      <c r="M36"/>
      <c r="N36"/>
      <c r="O36" s="76"/>
    </row>
    <row r="37" spans="1:15" ht="45.75" customHeight="1">
      <c r="A37" s="13">
        <v>28</v>
      </c>
      <c r="B37" s="14" t="s">
        <v>1029</v>
      </c>
      <c r="C37" s="15" t="s">
        <v>1030</v>
      </c>
      <c r="D37" s="14">
        <v>5.56</v>
      </c>
      <c r="E37" s="18"/>
      <c r="F37" s="17">
        <v>250360</v>
      </c>
      <c r="G37" s="17">
        <v>50072</v>
      </c>
      <c r="H37" s="82">
        <v>150216</v>
      </c>
      <c r="I37" s="17" t="s">
        <v>945</v>
      </c>
      <c r="J37"/>
      <c r="K37"/>
      <c r="L37"/>
      <c r="M37"/>
      <c r="N37"/>
      <c r="O37" s="76"/>
    </row>
    <row r="38" spans="1:15" ht="45.75" customHeight="1">
      <c r="A38" s="13">
        <v>29</v>
      </c>
      <c r="B38" s="79" t="s">
        <v>1031</v>
      </c>
      <c r="C38" s="80" t="s">
        <v>1032</v>
      </c>
      <c r="D38" s="79">
        <v>4.04</v>
      </c>
      <c r="E38" s="81"/>
      <c r="F38" s="82">
        <v>172795</v>
      </c>
      <c r="G38" s="82">
        <v>34559</v>
      </c>
      <c r="H38" s="17" t="s">
        <v>945</v>
      </c>
      <c r="I38" s="17" t="s">
        <v>945</v>
      </c>
      <c r="J38"/>
      <c r="K38"/>
      <c r="L38"/>
      <c r="M38"/>
      <c r="N38"/>
      <c r="O38" s="76"/>
    </row>
    <row r="39" spans="1:15" ht="45.75" customHeight="1">
      <c r="A39" s="13">
        <v>30</v>
      </c>
      <c r="B39" s="79" t="s">
        <v>1033</v>
      </c>
      <c r="C39" s="80" t="s">
        <v>1034</v>
      </c>
      <c r="D39" s="79">
        <v>5</v>
      </c>
      <c r="E39" s="81"/>
      <c r="F39" s="82">
        <v>213855</v>
      </c>
      <c r="G39" s="82">
        <v>42771</v>
      </c>
      <c r="H39" s="17" t="s">
        <v>945</v>
      </c>
      <c r="I39" s="17" t="s">
        <v>945</v>
      </c>
      <c r="J39"/>
      <c r="K39"/>
      <c r="L39"/>
      <c r="M39"/>
      <c r="N39"/>
      <c r="O39" s="76"/>
    </row>
    <row r="40" spans="1:15" ht="45.75" customHeight="1">
      <c r="A40" s="13">
        <v>31</v>
      </c>
      <c r="B40" s="79" t="s">
        <v>969</v>
      </c>
      <c r="C40" s="80" t="s">
        <v>970</v>
      </c>
      <c r="D40" s="79">
        <v>9.3699999999999992</v>
      </c>
      <c r="E40" s="81">
        <v>0.50900000000000001</v>
      </c>
      <c r="F40" s="82">
        <v>372461</v>
      </c>
      <c r="G40" s="82">
        <v>74492</v>
      </c>
      <c r="H40" s="17" t="s">
        <v>945</v>
      </c>
      <c r="I40" s="82">
        <v>260723</v>
      </c>
      <c r="J40"/>
      <c r="K40"/>
      <c r="L40"/>
      <c r="M40"/>
      <c r="N40"/>
      <c r="O40" s="76"/>
    </row>
    <row r="41" spans="1:15" ht="45.75" customHeight="1">
      <c r="A41" s="13">
        <v>32</v>
      </c>
      <c r="B41" s="79" t="s">
        <v>1035</v>
      </c>
      <c r="C41" s="80" t="s">
        <v>1036</v>
      </c>
      <c r="D41" s="79">
        <v>6.9</v>
      </c>
      <c r="E41" s="81">
        <v>0.81440000000000001</v>
      </c>
      <c r="F41" s="82">
        <v>287241</v>
      </c>
      <c r="G41" s="82">
        <v>57448</v>
      </c>
      <c r="H41" s="17" t="s">
        <v>945</v>
      </c>
      <c r="I41" s="82">
        <v>201069</v>
      </c>
      <c r="J41"/>
      <c r="K41"/>
      <c r="L41"/>
      <c r="M41"/>
      <c r="N41"/>
      <c r="O41" s="76"/>
    </row>
    <row r="42" spans="1:15" ht="45.75" customHeight="1">
      <c r="A42" s="13">
        <v>33</v>
      </c>
      <c r="B42" s="79" t="s">
        <v>1037</v>
      </c>
      <c r="C42" s="80" t="s">
        <v>1038</v>
      </c>
      <c r="D42" s="79">
        <v>6.73</v>
      </c>
      <c r="E42" s="81">
        <v>0.83460000000000001</v>
      </c>
      <c r="F42" s="82">
        <v>281000</v>
      </c>
      <c r="G42" s="82">
        <v>56200</v>
      </c>
      <c r="H42" s="17" t="s">
        <v>945</v>
      </c>
      <c r="I42" s="82">
        <v>196700</v>
      </c>
      <c r="J42"/>
      <c r="K42"/>
      <c r="L42"/>
      <c r="M42"/>
      <c r="N42"/>
      <c r="O42" s="76"/>
    </row>
    <row r="43" spans="1:15" ht="45.75" customHeight="1">
      <c r="A43" s="13">
        <v>34</v>
      </c>
      <c r="B43" s="79" t="s">
        <v>1039</v>
      </c>
      <c r="C43" s="80" t="s">
        <v>1040</v>
      </c>
      <c r="D43" s="79">
        <v>7.3</v>
      </c>
      <c r="E43" s="81">
        <v>0.76880000000000004</v>
      </c>
      <c r="F43" s="82">
        <v>301845</v>
      </c>
      <c r="G43" s="82">
        <v>60369</v>
      </c>
      <c r="H43" s="17" t="s">
        <v>945</v>
      </c>
      <c r="I43" s="82">
        <v>211292</v>
      </c>
      <c r="J43"/>
      <c r="K43"/>
      <c r="L43"/>
      <c r="M43"/>
      <c r="N43"/>
      <c r="O43" s="76"/>
    </row>
    <row r="44" spans="1:15" ht="81" customHeight="1">
      <c r="A44" s="13">
        <v>35</v>
      </c>
      <c r="B44" s="79" t="s">
        <v>1041</v>
      </c>
      <c r="C44" s="80" t="s">
        <v>1042</v>
      </c>
      <c r="D44" s="79">
        <v>54.97</v>
      </c>
      <c r="E44" s="81">
        <v>0.46210000000000001</v>
      </c>
      <c r="F44" s="82">
        <v>2169215</v>
      </c>
      <c r="G44" s="82">
        <v>433843</v>
      </c>
      <c r="H44" s="17" t="s">
        <v>945</v>
      </c>
      <c r="I44" s="82">
        <v>1518451</v>
      </c>
      <c r="J44"/>
      <c r="K44"/>
      <c r="L44"/>
      <c r="M44"/>
      <c r="N44"/>
      <c r="O44" s="76"/>
    </row>
    <row r="45" spans="1:15" ht="36" customHeight="1">
      <c r="A45" s="99" t="s">
        <v>1043</v>
      </c>
      <c r="B45" s="87"/>
      <c r="C45" s="100"/>
      <c r="D45" s="99"/>
      <c r="E45" s="99"/>
      <c r="F45" s="99"/>
      <c r="G45" s="99"/>
      <c r="H45" s="99"/>
      <c r="I45" s="99"/>
      <c r="J45"/>
      <c r="K45"/>
      <c r="L45"/>
      <c r="M45"/>
      <c r="N45"/>
      <c r="O45" s="76"/>
    </row>
    <row r="46" spans="1:15" ht="22.5" customHeight="1">
      <c r="A46" s="99" t="s">
        <v>887</v>
      </c>
      <c r="B46" s="102"/>
      <c r="C46" s="99"/>
      <c r="D46" s="99"/>
      <c r="E46" s="99"/>
      <c r="F46" s="99"/>
      <c r="G46" s="99"/>
      <c r="H46" s="99"/>
      <c r="I46" s="99"/>
      <c r="J46"/>
      <c r="K46"/>
      <c r="L46"/>
      <c r="M46"/>
      <c r="N46"/>
      <c r="O46" s="76"/>
    </row>
    <row r="47" spans="1:15" ht="22.5" customHeight="1">
      <c r="A47" s="85" t="s">
        <v>915</v>
      </c>
      <c r="B47" s="103"/>
      <c r="C47" s="85"/>
      <c r="D47" s="85"/>
      <c r="E47" s="85"/>
      <c r="F47" s="85"/>
      <c r="G47" s="85"/>
      <c r="H47" s="85"/>
      <c r="I47" s="85"/>
      <c r="J47"/>
      <c r="K47"/>
      <c r="L47"/>
      <c r="M47"/>
      <c r="N47"/>
      <c r="O47" s="76"/>
    </row>
    <row r="48" spans="1:15" ht="17.25" customHeight="1">
      <c r="A48" s="99" t="s">
        <v>893</v>
      </c>
      <c r="B48" s="99"/>
      <c r="C48" s="99"/>
      <c r="D48" s="99"/>
      <c r="E48" s="99"/>
      <c r="F48" s="99"/>
      <c r="G48" s="99"/>
      <c r="H48" s="99"/>
      <c r="I48" s="99"/>
      <c r="J48"/>
      <c r="K48"/>
      <c r="L48"/>
      <c r="M48"/>
      <c r="N48"/>
      <c r="O48" s="76"/>
    </row>
    <row r="49" spans="1:15" ht="18.75" customHeight="1">
      <c r="A49" s="85" t="s">
        <v>914</v>
      </c>
      <c r="B49" s="103"/>
      <c r="C49" s="85"/>
      <c r="D49" s="85"/>
      <c r="E49" s="85"/>
      <c r="F49" s="85"/>
      <c r="G49" s="85"/>
      <c r="H49" s="85"/>
      <c r="I49" s="85"/>
      <c r="J49"/>
      <c r="K49"/>
      <c r="L49"/>
      <c r="M49"/>
      <c r="N49"/>
      <c r="O49" s="76"/>
    </row>
    <row r="50" spans="1:15" ht="17.25" customHeight="1">
      <c r="A50" s="99" t="s">
        <v>1049</v>
      </c>
      <c r="B50" s="102"/>
      <c r="C50" s="99"/>
      <c r="D50" s="99"/>
      <c r="E50" s="99"/>
      <c r="F50" s="99"/>
      <c r="G50" s="99"/>
      <c r="H50" s="99"/>
      <c r="I50" s="99"/>
      <c r="J50"/>
      <c r="K50"/>
      <c r="L50"/>
      <c r="M50"/>
      <c r="N50"/>
      <c r="O50" s="76"/>
    </row>
    <row r="51" spans="1:15" ht="17.25" customHeight="1">
      <c r="A51" s="99" t="s">
        <v>685</v>
      </c>
      <c r="B51" s="102"/>
      <c r="C51" s="99"/>
      <c r="D51" s="99"/>
      <c r="E51" s="99"/>
      <c r="F51" s="99"/>
      <c r="G51" s="99"/>
      <c r="H51" s="99"/>
      <c r="I51" s="99"/>
    </row>
    <row r="52" spans="1:15" ht="17.25" customHeight="1">
      <c r="A52" s="99" t="s">
        <v>686</v>
      </c>
      <c r="B52" s="102"/>
      <c r="C52" s="99"/>
      <c r="D52" s="99"/>
      <c r="E52" s="99"/>
      <c r="F52" s="99"/>
      <c r="G52" s="99"/>
      <c r="H52" s="99"/>
      <c r="I52" s="99"/>
    </row>
    <row r="53" spans="1:15" ht="17.25" customHeight="1">
      <c r="A53" s="28" t="s">
        <v>687</v>
      </c>
      <c r="B53" s="51"/>
      <c r="C53" s="28"/>
      <c r="D53" s="31"/>
      <c r="E53" s="31"/>
      <c r="F53" s="47"/>
      <c r="G53" s="47"/>
      <c r="H53" s="47"/>
      <c r="I53" s="47"/>
    </row>
    <row r="54" spans="1:15" ht="17.25" customHeight="1">
      <c r="A54" s="28" t="s">
        <v>688</v>
      </c>
      <c r="B54" s="51"/>
      <c r="C54" s="28"/>
      <c r="D54" s="32"/>
      <c r="E54" s="32"/>
      <c r="F54" s="32"/>
      <c r="G54" s="32"/>
      <c r="H54" s="32"/>
      <c r="I54" s="32"/>
    </row>
    <row r="55" spans="1:15" ht="17.25" customHeight="1">
      <c r="A55" s="28" t="s">
        <v>689</v>
      </c>
      <c r="B55" s="51"/>
      <c r="C55" s="28"/>
      <c r="D55" s="41"/>
      <c r="E55" s="41"/>
      <c r="F55" s="40"/>
      <c r="G55" s="40"/>
      <c r="H55" s="40"/>
      <c r="I55" s="40"/>
    </row>
    <row r="56" spans="1:15" ht="17.25" customHeight="1">
      <c r="A56" s="99" t="s">
        <v>985</v>
      </c>
      <c r="B56" s="87"/>
      <c r="C56" s="100"/>
      <c r="D56" s="32"/>
      <c r="E56" s="32"/>
      <c r="F56" s="32"/>
      <c r="G56" s="32"/>
      <c r="H56" s="32"/>
      <c r="I56" s="32"/>
    </row>
    <row r="57" spans="1:15" ht="23.25" customHeight="1">
      <c r="A57" s="99" t="s">
        <v>979</v>
      </c>
      <c r="B57" s="102"/>
      <c r="C57" s="99"/>
      <c r="D57" s="99"/>
      <c r="E57" s="99"/>
      <c r="F57" s="99"/>
      <c r="G57" s="99"/>
      <c r="H57" s="99"/>
      <c r="I57" s="99"/>
    </row>
    <row r="58" spans="1:15" ht="36.75" customHeight="1">
      <c r="A58" s="99" t="s">
        <v>980</v>
      </c>
      <c r="B58" s="102"/>
      <c r="C58" s="99"/>
      <c r="D58" s="99"/>
      <c r="E58" s="99"/>
      <c r="F58" s="99"/>
      <c r="G58" s="99"/>
      <c r="H58" s="99"/>
      <c r="I58" s="99"/>
    </row>
    <row r="59" spans="1:15" ht="33.75" customHeight="1">
      <c r="A59" s="99" t="s">
        <v>981</v>
      </c>
      <c r="B59" s="102"/>
      <c r="C59" s="99"/>
      <c r="D59" s="99"/>
      <c r="E59" s="99"/>
      <c r="F59" s="99"/>
      <c r="G59" s="99"/>
      <c r="H59" s="99"/>
      <c r="I59" s="99"/>
    </row>
    <row r="60" spans="1:15" ht="20.25" customHeight="1">
      <c r="A60" s="99" t="s">
        <v>888</v>
      </c>
      <c r="B60" s="102"/>
      <c r="C60" s="99"/>
      <c r="D60" s="99"/>
      <c r="E60" s="99"/>
      <c r="F60" s="99"/>
      <c r="G60" s="99"/>
      <c r="H60" s="99"/>
      <c r="I60" s="99"/>
    </row>
  </sheetData>
  <mergeCells count="26">
    <mergeCell ref="A46:I46"/>
    <mergeCell ref="A47:I47"/>
    <mergeCell ref="A45:I45"/>
    <mergeCell ref="A1:I1"/>
    <mergeCell ref="A3:I3"/>
    <mergeCell ref="A4:I4"/>
    <mergeCell ref="A7:A9"/>
    <mergeCell ref="B7:B9"/>
    <mergeCell ref="C7:C9"/>
    <mergeCell ref="D7:D9"/>
    <mergeCell ref="E7:E9"/>
    <mergeCell ref="F7:F9"/>
    <mergeCell ref="G7:I7"/>
    <mergeCell ref="G8:G9"/>
    <mergeCell ref="H8:H9"/>
    <mergeCell ref="I8:I9"/>
    <mergeCell ref="A60:I60"/>
    <mergeCell ref="A48:I48"/>
    <mergeCell ref="A49:I49"/>
    <mergeCell ref="A50:I50"/>
    <mergeCell ref="A51:I51"/>
    <mergeCell ref="A52:I52"/>
    <mergeCell ref="A56:C56"/>
    <mergeCell ref="A57:I57"/>
    <mergeCell ref="A58:I58"/>
    <mergeCell ref="A59:I59"/>
  </mergeCells>
  <pageMargins left="0.7" right="0.7" top="0.75" bottom="0.75" header="0.3" footer="0.3"/>
  <pageSetup paperSize="9" scale="61" orientation="landscape" r:id="rId1"/>
  <rowBreaks count="1" manualBreakCount="1">
    <brk id="2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163"/>
  <sheetViews>
    <sheetView topLeftCell="A136" zoomScale="77" zoomScaleNormal="77" zoomScaleSheetLayoutView="100" workbookViewId="0">
      <selection activeCell="A159" sqref="A159:C159"/>
    </sheetView>
  </sheetViews>
  <sheetFormatPr defaultColWidth="9.140625" defaultRowHeight="15"/>
  <cols>
    <col min="1" max="1" width="6.42578125" style="3" customWidth="1"/>
    <col min="2" max="2" width="11.7109375" style="4" customWidth="1"/>
    <col min="3" max="3" width="84.7109375" style="3" customWidth="1"/>
    <col min="4" max="4" width="17.7109375" style="4" customWidth="1"/>
    <col min="5" max="5" width="19" style="4" customWidth="1"/>
    <col min="6" max="6" width="16.85546875" style="3" customWidth="1"/>
    <col min="7" max="7" width="18" style="3" customWidth="1"/>
    <col min="8" max="8" width="17.42578125" style="3" customWidth="1"/>
    <col min="9" max="9" width="16.42578125" style="3" customWidth="1"/>
    <col min="10" max="10" width="18.7109375" style="4" customWidth="1"/>
    <col min="11" max="11" width="17.28515625" style="4" customWidth="1"/>
    <col min="12" max="12" width="18.7109375" style="4" customWidth="1"/>
    <col min="13" max="14" width="9.140625" style="3"/>
    <col min="15" max="15" width="11.140625" style="3" customWidth="1"/>
    <col min="16" max="16" width="30.28515625" style="3" customWidth="1"/>
    <col min="17" max="16384" width="9.140625" style="3"/>
  </cols>
  <sheetData>
    <row r="1" spans="1:20" ht="19.5" customHeight="1">
      <c r="A1" s="86" t="s">
        <v>990</v>
      </c>
      <c r="B1" s="86"/>
      <c r="C1" s="86"/>
      <c r="D1" s="86"/>
      <c r="E1" s="86"/>
      <c r="F1" s="86"/>
      <c r="G1" s="86"/>
      <c r="H1" s="86"/>
      <c r="I1" s="86"/>
      <c r="J1" s="86"/>
      <c r="K1" s="42"/>
      <c r="L1" s="42"/>
    </row>
    <row r="2" spans="1:20" ht="15.75">
      <c r="A2" s="42"/>
      <c r="B2" s="43"/>
      <c r="C2" s="42"/>
      <c r="D2" s="43"/>
      <c r="E2" s="43"/>
      <c r="K2" s="85"/>
      <c r="L2" s="103"/>
      <c r="M2" s="85"/>
      <c r="N2" s="85"/>
      <c r="O2" s="85"/>
      <c r="P2" s="85"/>
      <c r="Q2" s="85"/>
      <c r="R2" s="85"/>
      <c r="S2" s="85"/>
      <c r="T2" s="85"/>
    </row>
    <row r="3" spans="1:20" ht="72" customHeight="1">
      <c r="A3" s="88" t="s">
        <v>987</v>
      </c>
      <c r="B3" s="88"/>
      <c r="C3" s="88"/>
      <c r="D3" s="88"/>
      <c r="E3" s="88"/>
      <c r="F3" s="88"/>
      <c r="G3" s="88"/>
      <c r="H3" s="88"/>
      <c r="I3" s="88"/>
      <c r="J3" s="88"/>
      <c r="K3" s="44"/>
      <c r="L3" s="5"/>
    </row>
    <row r="4" spans="1:20" ht="26.25" customHeight="1">
      <c r="A4" s="44"/>
      <c r="B4" s="104" t="s">
        <v>943</v>
      </c>
      <c r="C4" s="104"/>
      <c r="D4" s="104"/>
      <c r="E4" s="104"/>
      <c r="F4" s="104"/>
      <c r="G4" s="104"/>
      <c r="H4" s="104"/>
      <c r="I4" s="104"/>
      <c r="J4" s="104"/>
      <c r="K4" s="44"/>
      <c r="L4" s="5"/>
    </row>
    <row r="5" spans="1:20" ht="23.25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20" ht="31.5" customHeight="1">
      <c r="A6" s="90" t="s">
        <v>0</v>
      </c>
      <c r="B6" s="90" t="s">
        <v>1</v>
      </c>
      <c r="C6" s="90" t="s">
        <v>2</v>
      </c>
      <c r="D6" s="90" t="s">
        <v>972</v>
      </c>
      <c r="E6" s="90" t="s">
        <v>973</v>
      </c>
      <c r="F6" s="90" t="s">
        <v>974</v>
      </c>
      <c r="G6" s="96" t="s">
        <v>942</v>
      </c>
      <c r="H6" s="96"/>
      <c r="I6" s="96"/>
      <c r="J6" s="96"/>
      <c r="K6" s="41"/>
      <c r="L6" s="41"/>
    </row>
    <row r="7" spans="1:20" ht="54.75" customHeight="1">
      <c r="A7" s="91"/>
      <c r="B7" s="91"/>
      <c r="C7" s="91"/>
      <c r="D7" s="91"/>
      <c r="E7" s="91"/>
      <c r="F7" s="91"/>
      <c r="G7" s="97">
        <v>0.3</v>
      </c>
      <c r="H7" s="97">
        <v>0.6</v>
      </c>
      <c r="I7" s="97">
        <v>0.8</v>
      </c>
      <c r="J7" s="97">
        <v>0.9</v>
      </c>
      <c r="K7" s="7"/>
      <c r="L7" s="7"/>
      <c r="M7" s="7"/>
      <c r="N7" s="7"/>
    </row>
    <row r="8" spans="1:20" ht="10.5" customHeight="1">
      <c r="A8" s="92"/>
      <c r="B8" s="92"/>
      <c r="C8" s="92"/>
      <c r="D8" s="92"/>
      <c r="E8" s="92"/>
      <c r="F8" s="92"/>
      <c r="G8" s="98"/>
      <c r="H8" s="98"/>
      <c r="I8" s="98"/>
      <c r="J8" s="98"/>
      <c r="K8" s="7"/>
      <c r="L8" s="7"/>
    </row>
    <row r="9" spans="1:20" s="2" customFormat="1" ht="33" customHeight="1">
      <c r="A9" s="46">
        <v>1</v>
      </c>
      <c r="B9" s="8" t="s">
        <v>892</v>
      </c>
      <c r="C9" s="9" t="s">
        <v>4</v>
      </c>
      <c r="D9" s="8">
        <v>0.8</v>
      </c>
      <c r="E9" s="8"/>
      <c r="F9" s="46"/>
      <c r="G9" s="46"/>
      <c r="H9" s="46"/>
      <c r="I9" s="17"/>
      <c r="J9" s="17"/>
      <c r="K9" s="1"/>
      <c r="L9" s="1"/>
      <c r="O9" s="3"/>
      <c r="P9" s="3"/>
      <c r="Q9" s="3"/>
      <c r="R9" s="3"/>
    </row>
    <row r="10" spans="1:20" ht="30.75" customHeight="1">
      <c r="A10" s="14">
        <v>2</v>
      </c>
      <c r="B10" s="14" t="s">
        <v>690</v>
      </c>
      <c r="C10" s="15" t="s">
        <v>691</v>
      </c>
      <c r="D10" s="14">
        <v>0.83</v>
      </c>
      <c r="E10" s="17"/>
      <c r="F10" s="17">
        <v>18802.7</v>
      </c>
      <c r="G10" s="17">
        <v>5640.8</v>
      </c>
      <c r="H10" s="17">
        <v>11281.6</v>
      </c>
      <c r="I10" s="17" t="s">
        <v>945</v>
      </c>
      <c r="J10" s="17" t="s">
        <v>945</v>
      </c>
      <c r="K10" s="1"/>
      <c r="L10" s="1"/>
      <c r="M10" s="2"/>
      <c r="N10" s="2"/>
    </row>
    <row r="11" spans="1:20" ht="30.75" customHeight="1">
      <c r="A11" s="14">
        <v>3</v>
      </c>
      <c r="B11" s="14" t="s">
        <v>692</v>
      </c>
      <c r="C11" s="15" t="s">
        <v>693</v>
      </c>
      <c r="D11" s="14">
        <v>0.66</v>
      </c>
      <c r="E11" s="17"/>
      <c r="F11" s="17">
        <v>14951.6</v>
      </c>
      <c r="G11" s="17">
        <v>4485.5</v>
      </c>
      <c r="H11" s="17">
        <v>8971</v>
      </c>
      <c r="I11" s="17" t="s">
        <v>945</v>
      </c>
      <c r="J11" s="17" t="s">
        <v>945</v>
      </c>
      <c r="K11" s="1"/>
      <c r="L11" s="1"/>
      <c r="M11" s="2"/>
      <c r="N11" s="2"/>
    </row>
    <row r="12" spans="1:20" ht="30.75" customHeight="1">
      <c r="A12" s="14">
        <v>4</v>
      </c>
      <c r="B12" s="14" t="s">
        <v>694</v>
      </c>
      <c r="C12" s="15" t="s">
        <v>24</v>
      </c>
      <c r="D12" s="14">
        <v>0.71</v>
      </c>
      <c r="E12" s="17"/>
      <c r="F12" s="17">
        <v>16084.3</v>
      </c>
      <c r="G12" s="17" t="s">
        <v>945</v>
      </c>
      <c r="H12" s="17" t="s">
        <v>945</v>
      </c>
      <c r="I12" s="17">
        <v>12867.4</v>
      </c>
      <c r="J12" s="17">
        <v>14475.9</v>
      </c>
      <c r="K12" s="1"/>
      <c r="L12" s="1"/>
      <c r="M12" s="2"/>
      <c r="N12" s="2"/>
    </row>
    <row r="13" spans="1:20" ht="30.75" customHeight="1">
      <c r="A13" s="14">
        <v>5</v>
      </c>
      <c r="B13" s="14" t="s">
        <v>695</v>
      </c>
      <c r="C13" s="15" t="s">
        <v>26</v>
      </c>
      <c r="D13" s="14">
        <v>1.06</v>
      </c>
      <c r="E13" s="17"/>
      <c r="F13" s="17">
        <v>24013.1</v>
      </c>
      <c r="G13" s="17" t="s">
        <v>945</v>
      </c>
      <c r="H13" s="17" t="s">
        <v>945</v>
      </c>
      <c r="I13" s="17">
        <v>19210.5</v>
      </c>
      <c r="J13" s="17">
        <v>21611.8</v>
      </c>
      <c r="K13" s="1"/>
      <c r="L13" s="1"/>
      <c r="M13" s="2"/>
      <c r="N13" s="2"/>
    </row>
    <row r="14" spans="1:20" ht="30.75" customHeight="1">
      <c r="A14" s="14">
        <v>6</v>
      </c>
      <c r="B14" s="14" t="s">
        <v>696</v>
      </c>
      <c r="C14" s="15" t="s">
        <v>697</v>
      </c>
      <c r="D14" s="14">
        <v>0.33</v>
      </c>
      <c r="E14" s="17"/>
      <c r="F14" s="17">
        <v>7475.8</v>
      </c>
      <c r="G14" s="17" t="s">
        <v>945</v>
      </c>
      <c r="H14" s="17" t="s">
        <v>945</v>
      </c>
      <c r="I14" s="17">
        <v>5980.6</v>
      </c>
      <c r="J14" s="17">
        <v>6728.2</v>
      </c>
      <c r="K14" s="1"/>
      <c r="L14" s="1"/>
      <c r="M14" s="2"/>
      <c r="N14" s="2"/>
    </row>
    <row r="15" spans="1:20" ht="30.75" customHeight="1">
      <c r="A15" s="14">
        <v>7</v>
      </c>
      <c r="B15" s="14" t="s">
        <v>698</v>
      </c>
      <c r="C15" s="15" t="s">
        <v>699</v>
      </c>
      <c r="D15" s="14">
        <v>0.38</v>
      </c>
      <c r="E15" s="17"/>
      <c r="F15" s="17">
        <v>8608.5</v>
      </c>
      <c r="G15" s="17">
        <v>2582.6</v>
      </c>
      <c r="H15" s="17">
        <v>5165.1000000000004</v>
      </c>
      <c r="I15" s="17" t="s">
        <v>945</v>
      </c>
      <c r="J15" s="17" t="s">
        <v>945</v>
      </c>
      <c r="K15" s="1"/>
      <c r="L15" s="1"/>
      <c r="M15" s="2"/>
      <c r="N15" s="2"/>
    </row>
    <row r="16" spans="1:20" s="2" customFormat="1" ht="30.75" customHeight="1">
      <c r="A16" s="8">
        <v>8</v>
      </c>
      <c r="B16" s="8" t="s">
        <v>700</v>
      </c>
      <c r="C16" s="9" t="s">
        <v>32</v>
      </c>
      <c r="D16" s="52">
        <v>0.98</v>
      </c>
      <c r="E16" s="11"/>
      <c r="F16" s="11"/>
      <c r="G16" s="11"/>
      <c r="H16" s="11"/>
      <c r="I16" s="11"/>
      <c r="J16" s="11"/>
      <c r="K16" s="53"/>
      <c r="L16" s="53"/>
      <c r="O16" s="3"/>
      <c r="P16" s="3"/>
      <c r="Q16" s="3"/>
      <c r="R16" s="3"/>
    </row>
    <row r="17" spans="1:18" ht="30.75" customHeight="1">
      <c r="A17" s="14">
        <v>9</v>
      </c>
      <c r="B17" s="14" t="s">
        <v>701</v>
      </c>
      <c r="C17" s="15" t="s">
        <v>34</v>
      </c>
      <c r="D17" s="14">
        <v>0.98</v>
      </c>
      <c r="E17" s="17"/>
      <c r="F17" s="17">
        <v>22200.799999999999</v>
      </c>
      <c r="G17" s="17">
        <v>6660.2</v>
      </c>
      <c r="H17" s="17">
        <v>13320.5</v>
      </c>
      <c r="I17" s="17" t="s">
        <v>945</v>
      </c>
      <c r="J17" s="17" t="s">
        <v>945</v>
      </c>
      <c r="K17" s="1"/>
      <c r="L17" s="1"/>
      <c r="M17" s="2"/>
      <c r="N17" s="2"/>
    </row>
    <row r="18" spans="1:18" s="2" customFormat="1" ht="30.75" customHeight="1">
      <c r="A18" s="8">
        <v>10</v>
      </c>
      <c r="B18" s="8" t="s">
        <v>702</v>
      </c>
      <c r="C18" s="9" t="s">
        <v>38</v>
      </c>
      <c r="D18" s="52">
        <v>0.89</v>
      </c>
      <c r="E18" s="11"/>
      <c r="F18" s="11"/>
      <c r="G18" s="11"/>
      <c r="H18" s="11"/>
      <c r="I18" s="11"/>
      <c r="J18" s="11"/>
      <c r="K18" s="53"/>
      <c r="L18" s="53"/>
      <c r="O18" s="3"/>
      <c r="P18" s="3"/>
      <c r="Q18" s="3"/>
      <c r="R18" s="3"/>
    </row>
    <row r="19" spans="1:18" ht="30.75" customHeight="1">
      <c r="A19" s="14">
        <v>11</v>
      </c>
      <c r="B19" s="14" t="s">
        <v>703</v>
      </c>
      <c r="C19" s="15" t="s">
        <v>704</v>
      </c>
      <c r="D19" s="14">
        <v>0.89</v>
      </c>
      <c r="E19" s="17"/>
      <c r="F19" s="17">
        <v>20162</v>
      </c>
      <c r="G19" s="17">
        <v>6048.6</v>
      </c>
      <c r="H19" s="17">
        <v>12097.2</v>
      </c>
      <c r="I19" s="17" t="s">
        <v>945</v>
      </c>
      <c r="J19" s="17" t="s">
        <v>945</v>
      </c>
      <c r="K19" s="1"/>
      <c r="L19" s="1"/>
      <c r="M19" s="2"/>
      <c r="N19" s="2"/>
    </row>
    <row r="20" spans="1:18" s="2" customFormat="1" ht="30.75" customHeight="1">
      <c r="A20" s="8">
        <v>12</v>
      </c>
      <c r="B20" s="8" t="s">
        <v>705</v>
      </c>
      <c r="C20" s="9" t="s">
        <v>52</v>
      </c>
      <c r="D20" s="52">
        <v>1.0900000000000001</v>
      </c>
      <c r="E20" s="11"/>
      <c r="F20" s="11"/>
      <c r="G20" s="11"/>
      <c r="H20" s="11"/>
      <c r="I20" s="11"/>
      <c r="J20" s="11"/>
      <c r="K20" s="53"/>
      <c r="L20" s="53"/>
      <c r="O20" s="3"/>
      <c r="P20" s="3"/>
      <c r="Q20" s="3"/>
      <c r="R20" s="3"/>
    </row>
    <row r="21" spans="1:18" ht="30.75" customHeight="1">
      <c r="A21" s="14">
        <v>13</v>
      </c>
      <c r="B21" s="14" t="s">
        <v>706</v>
      </c>
      <c r="C21" s="15" t="s">
        <v>707</v>
      </c>
      <c r="D21" s="14">
        <v>0.91</v>
      </c>
      <c r="E21" s="17"/>
      <c r="F21" s="17">
        <v>20615</v>
      </c>
      <c r="G21" s="17">
        <v>6184.5</v>
      </c>
      <c r="H21" s="17">
        <v>12369</v>
      </c>
      <c r="I21" s="17" t="s">
        <v>945</v>
      </c>
      <c r="J21" s="17" t="s">
        <v>945</v>
      </c>
      <c r="K21" s="1"/>
      <c r="L21" s="1"/>
      <c r="M21" s="2"/>
      <c r="N21" s="2"/>
    </row>
    <row r="22" spans="1:18" ht="30.75" customHeight="1">
      <c r="A22" s="14">
        <v>14</v>
      </c>
      <c r="B22" s="14" t="s">
        <v>708</v>
      </c>
      <c r="C22" s="15" t="s">
        <v>709</v>
      </c>
      <c r="D22" s="14">
        <v>2.41</v>
      </c>
      <c r="E22" s="17"/>
      <c r="F22" s="17">
        <v>54595.9</v>
      </c>
      <c r="G22" s="17">
        <v>16378.8</v>
      </c>
      <c r="H22" s="17">
        <v>32757.5</v>
      </c>
      <c r="I22" s="17" t="s">
        <v>945</v>
      </c>
      <c r="J22" s="17" t="s">
        <v>945</v>
      </c>
      <c r="K22" s="1"/>
      <c r="L22" s="1"/>
      <c r="M22" s="2"/>
      <c r="N22" s="2"/>
    </row>
    <row r="23" spans="1:18" ht="32.25" customHeight="1">
      <c r="A23" s="14">
        <v>15</v>
      </c>
      <c r="B23" s="14" t="s">
        <v>710</v>
      </c>
      <c r="C23" s="15" t="s">
        <v>991</v>
      </c>
      <c r="D23" s="14">
        <v>3.73</v>
      </c>
      <c r="E23" s="17"/>
      <c r="F23" s="17">
        <v>84499</v>
      </c>
      <c r="G23" s="17">
        <v>25349.7</v>
      </c>
      <c r="H23" s="17">
        <v>50699.4</v>
      </c>
      <c r="I23" s="17" t="s">
        <v>945</v>
      </c>
      <c r="J23" s="17" t="s">
        <v>945</v>
      </c>
      <c r="K23" s="1"/>
      <c r="L23" s="1"/>
      <c r="M23" s="2"/>
      <c r="N23" s="2"/>
    </row>
    <row r="24" spans="1:18" s="2" customFormat="1" ht="30.75" customHeight="1">
      <c r="A24" s="8">
        <v>16</v>
      </c>
      <c r="B24" s="8" t="s">
        <v>711</v>
      </c>
      <c r="C24" s="9" t="s">
        <v>65</v>
      </c>
      <c r="D24" s="52">
        <v>1.54</v>
      </c>
      <c r="E24" s="11"/>
      <c r="F24" s="11"/>
      <c r="G24" s="11"/>
      <c r="H24" s="11"/>
      <c r="I24" s="11"/>
      <c r="J24" s="11"/>
      <c r="K24" s="53"/>
      <c r="L24" s="53"/>
      <c r="O24" s="3"/>
      <c r="P24" s="3"/>
      <c r="Q24" s="3"/>
      <c r="R24" s="3"/>
    </row>
    <row r="25" spans="1:18" ht="30.75" customHeight="1">
      <c r="A25" s="14">
        <v>17</v>
      </c>
      <c r="B25" s="14" t="s">
        <v>712</v>
      </c>
      <c r="C25" s="15" t="s">
        <v>67</v>
      </c>
      <c r="D25" s="14">
        <v>0.35</v>
      </c>
      <c r="E25" s="18">
        <v>0.97440000000000004</v>
      </c>
      <c r="F25" s="17">
        <v>7895</v>
      </c>
      <c r="G25" s="17">
        <v>2368.5</v>
      </c>
      <c r="H25" s="17">
        <v>4737</v>
      </c>
      <c r="I25" s="17" t="s">
        <v>945</v>
      </c>
      <c r="J25" s="17" t="s">
        <v>945</v>
      </c>
      <c r="K25" s="1"/>
      <c r="L25" s="1"/>
      <c r="M25" s="2"/>
      <c r="N25" s="2"/>
      <c r="R25" s="19"/>
    </row>
    <row r="26" spans="1:18" ht="30.75" customHeight="1">
      <c r="A26" s="14">
        <v>18</v>
      </c>
      <c r="B26" s="14" t="s">
        <v>713</v>
      </c>
      <c r="C26" s="15" t="s">
        <v>69</v>
      </c>
      <c r="D26" s="14">
        <v>0.97</v>
      </c>
      <c r="E26" s="18">
        <v>0.96299999999999997</v>
      </c>
      <c r="F26" s="17">
        <v>21838.799999999999</v>
      </c>
      <c r="G26" s="17">
        <v>6551.6</v>
      </c>
      <c r="H26" s="17">
        <v>13103.3</v>
      </c>
      <c r="I26" s="17" t="s">
        <v>945</v>
      </c>
      <c r="J26" s="17" t="s">
        <v>945</v>
      </c>
      <c r="K26" s="1"/>
      <c r="L26" s="1"/>
      <c r="M26" s="2"/>
      <c r="N26" s="2"/>
      <c r="R26" s="19"/>
    </row>
    <row r="27" spans="1:18" ht="30.75" customHeight="1">
      <c r="A27" s="14">
        <v>19</v>
      </c>
      <c r="B27" s="14" t="s">
        <v>714</v>
      </c>
      <c r="C27" s="15" t="s">
        <v>71</v>
      </c>
      <c r="D27" s="14">
        <v>0.97</v>
      </c>
      <c r="E27" s="18">
        <v>0.98270000000000002</v>
      </c>
      <c r="F27" s="17">
        <v>21910.9</v>
      </c>
      <c r="G27" s="17">
        <v>6573.3</v>
      </c>
      <c r="H27" s="17">
        <v>13146.5</v>
      </c>
      <c r="I27" s="17" t="s">
        <v>945</v>
      </c>
      <c r="J27" s="17" t="s">
        <v>945</v>
      </c>
      <c r="K27" s="1"/>
      <c r="L27" s="1"/>
      <c r="M27" s="2"/>
      <c r="N27" s="2"/>
      <c r="R27" s="19"/>
    </row>
    <row r="28" spans="1:18" ht="30.75" customHeight="1">
      <c r="A28" s="14">
        <v>20</v>
      </c>
      <c r="B28" s="14" t="s">
        <v>715</v>
      </c>
      <c r="C28" s="15" t="s">
        <v>73</v>
      </c>
      <c r="D28" s="14">
        <v>1.95</v>
      </c>
      <c r="E28" s="18">
        <v>0.98199999999999998</v>
      </c>
      <c r="F28" s="17">
        <v>44042.6</v>
      </c>
      <c r="G28" s="17">
        <v>13212.8</v>
      </c>
      <c r="H28" s="17">
        <v>26425.599999999999</v>
      </c>
      <c r="I28" s="17" t="s">
        <v>945</v>
      </c>
      <c r="J28" s="17" t="s">
        <v>945</v>
      </c>
      <c r="K28" s="1"/>
      <c r="L28" s="1"/>
      <c r="M28" s="2"/>
      <c r="N28" s="2"/>
      <c r="R28" s="19"/>
    </row>
    <row r="29" spans="1:18" s="2" customFormat="1" ht="30.75" customHeight="1">
      <c r="A29" s="8">
        <v>21</v>
      </c>
      <c r="B29" s="8" t="s">
        <v>716</v>
      </c>
      <c r="C29" s="9" t="s">
        <v>75</v>
      </c>
      <c r="D29" s="52">
        <v>0.98</v>
      </c>
      <c r="E29" s="11"/>
      <c r="F29" s="11"/>
      <c r="G29" s="11"/>
      <c r="H29" s="11"/>
      <c r="I29" s="11"/>
      <c r="J29" s="11"/>
      <c r="K29" s="53"/>
      <c r="L29" s="53"/>
      <c r="O29" s="3"/>
      <c r="P29" s="3"/>
      <c r="Q29" s="3"/>
      <c r="R29" s="3"/>
    </row>
    <row r="30" spans="1:18" ht="30.75" customHeight="1">
      <c r="A30" s="14">
        <v>22</v>
      </c>
      <c r="B30" s="14" t="s">
        <v>717</v>
      </c>
      <c r="C30" s="15" t="s">
        <v>718</v>
      </c>
      <c r="D30" s="14">
        <v>0.98</v>
      </c>
      <c r="E30" s="17"/>
      <c r="F30" s="17">
        <v>22200.799999999999</v>
      </c>
      <c r="G30" s="17">
        <v>6660.2</v>
      </c>
      <c r="H30" s="17">
        <v>13320.5</v>
      </c>
      <c r="I30" s="17" t="s">
        <v>945</v>
      </c>
      <c r="J30" s="17" t="s">
        <v>945</v>
      </c>
      <c r="K30" s="1"/>
      <c r="L30" s="1"/>
      <c r="M30" s="2"/>
      <c r="N30" s="2"/>
    </row>
    <row r="31" spans="1:18" s="2" customFormat="1" ht="29.25" customHeight="1">
      <c r="A31" s="8">
        <v>23</v>
      </c>
      <c r="B31" s="8" t="s">
        <v>719</v>
      </c>
      <c r="C31" s="9" t="s">
        <v>79</v>
      </c>
      <c r="D31" s="52">
        <v>1.42</v>
      </c>
      <c r="E31" s="11"/>
      <c r="F31" s="11"/>
      <c r="G31" s="11"/>
      <c r="H31" s="11"/>
      <c r="I31" s="11"/>
      <c r="J31" s="11"/>
      <c r="K31" s="53"/>
      <c r="L31" s="53"/>
      <c r="O31" s="3"/>
      <c r="P31" s="3"/>
      <c r="Q31" s="3"/>
      <c r="R31" s="3"/>
    </row>
    <row r="32" spans="1:18" ht="24.75" customHeight="1">
      <c r="A32" s="14">
        <v>24</v>
      </c>
      <c r="B32" s="14" t="s">
        <v>720</v>
      </c>
      <c r="C32" s="15" t="s">
        <v>721</v>
      </c>
      <c r="D32" s="14">
        <v>1.38</v>
      </c>
      <c r="E32" s="17"/>
      <c r="F32" s="17">
        <v>31262.400000000001</v>
      </c>
      <c r="G32" s="17" t="s">
        <v>945</v>
      </c>
      <c r="H32" s="17" t="s">
        <v>945</v>
      </c>
      <c r="I32" s="17">
        <v>25009.9</v>
      </c>
      <c r="J32" s="17">
        <v>28136.2</v>
      </c>
      <c r="K32" s="1"/>
      <c r="L32" s="1"/>
      <c r="M32" s="2"/>
      <c r="N32" s="2"/>
    </row>
    <row r="33" spans="1:18" ht="24.75" customHeight="1">
      <c r="A33" s="14">
        <v>25</v>
      </c>
      <c r="B33" s="14" t="s">
        <v>722</v>
      </c>
      <c r="C33" s="15" t="s">
        <v>723</v>
      </c>
      <c r="D33" s="14">
        <v>2.09</v>
      </c>
      <c r="E33" s="17"/>
      <c r="F33" s="17">
        <v>47346.6</v>
      </c>
      <c r="G33" s="17" t="s">
        <v>945</v>
      </c>
      <c r="H33" s="17" t="s">
        <v>945</v>
      </c>
      <c r="I33" s="17">
        <v>37877.300000000003</v>
      </c>
      <c r="J33" s="17">
        <v>42611.9</v>
      </c>
      <c r="K33" s="1"/>
      <c r="L33" s="1"/>
      <c r="M33" s="2"/>
      <c r="N33" s="2"/>
    </row>
    <row r="34" spans="1:18" s="2" customFormat="1" ht="30" customHeight="1">
      <c r="A34" s="8">
        <v>26</v>
      </c>
      <c r="B34" s="8" t="s">
        <v>724</v>
      </c>
      <c r="C34" s="9" t="s">
        <v>101</v>
      </c>
      <c r="D34" s="52">
        <v>1.6</v>
      </c>
      <c r="E34" s="11"/>
      <c r="F34" s="11"/>
      <c r="G34" s="11"/>
      <c r="H34" s="11"/>
      <c r="I34" s="11"/>
      <c r="J34" s="11"/>
      <c r="K34" s="53"/>
      <c r="L34" s="53"/>
      <c r="O34" s="3"/>
      <c r="P34" s="3"/>
      <c r="Q34" s="3"/>
      <c r="R34" s="3"/>
    </row>
    <row r="35" spans="1:18" ht="24.75" customHeight="1">
      <c r="A35" s="14">
        <v>27</v>
      </c>
      <c r="B35" s="14" t="s">
        <v>725</v>
      </c>
      <c r="C35" s="15" t="s">
        <v>726</v>
      </c>
      <c r="D35" s="14">
        <v>1.6</v>
      </c>
      <c r="E35" s="17"/>
      <c r="F35" s="17">
        <v>36246.199999999997</v>
      </c>
      <c r="G35" s="17" t="s">
        <v>945</v>
      </c>
      <c r="H35" s="17" t="s">
        <v>945</v>
      </c>
      <c r="I35" s="17">
        <v>28997</v>
      </c>
      <c r="J35" s="17">
        <v>32621.599999999999</v>
      </c>
      <c r="K35" s="1"/>
      <c r="L35" s="1"/>
      <c r="M35" s="2"/>
      <c r="N35" s="2"/>
    </row>
    <row r="36" spans="1:18" s="2" customFormat="1" ht="29.25" customHeight="1">
      <c r="A36" s="8">
        <v>28</v>
      </c>
      <c r="B36" s="8" t="s">
        <v>727</v>
      </c>
      <c r="C36" s="9" t="s">
        <v>114</v>
      </c>
      <c r="D36" s="52">
        <v>1.39</v>
      </c>
      <c r="E36" s="11"/>
      <c r="F36" s="11"/>
      <c r="G36" s="11"/>
      <c r="H36" s="11"/>
      <c r="I36" s="11"/>
      <c r="J36" s="11"/>
      <c r="K36" s="53"/>
      <c r="L36" s="53"/>
      <c r="O36" s="3"/>
      <c r="P36" s="3"/>
      <c r="Q36" s="3"/>
      <c r="R36" s="3"/>
    </row>
    <row r="37" spans="1:18" ht="27" customHeight="1">
      <c r="A37" s="14">
        <v>29</v>
      </c>
      <c r="B37" s="14" t="s">
        <v>728</v>
      </c>
      <c r="C37" s="15" t="s">
        <v>116</v>
      </c>
      <c r="D37" s="14">
        <v>1.49</v>
      </c>
      <c r="E37" s="17"/>
      <c r="F37" s="17">
        <v>33754.300000000003</v>
      </c>
      <c r="G37" s="17">
        <v>10126.299999999999</v>
      </c>
      <c r="H37" s="17">
        <v>20252.599999999999</v>
      </c>
      <c r="I37" s="17" t="s">
        <v>945</v>
      </c>
      <c r="J37" s="17" t="s">
        <v>945</v>
      </c>
      <c r="K37" s="1"/>
      <c r="L37" s="1"/>
      <c r="M37" s="2"/>
      <c r="N37" s="2"/>
    </row>
    <row r="38" spans="1:18" ht="27" customHeight="1">
      <c r="A38" s="14">
        <v>30</v>
      </c>
      <c r="B38" s="14" t="s">
        <v>729</v>
      </c>
      <c r="C38" s="15" t="s">
        <v>730</v>
      </c>
      <c r="D38" s="14">
        <v>1.36</v>
      </c>
      <c r="E38" s="17"/>
      <c r="F38" s="17">
        <v>30809.3</v>
      </c>
      <c r="G38" s="17">
        <v>9242.7999999999993</v>
      </c>
      <c r="H38" s="17">
        <v>18485.599999999999</v>
      </c>
      <c r="I38" s="17" t="s">
        <v>945</v>
      </c>
      <c r="J38" s="17" t="s">
        <v>945</v>
      </c>
      <c r="K38" s="1"/>
      <c r="L38" s="1"/>
      <c r="M38" s="2"/>
      <c r="N38" s="2"/>
    </row>
    <row r="39" spans="1:18" s="2" customFormat="1" ht="30" customHeight="1">
      <c r="A39" s="8">
        <v>31</v>
      </c>
      <c r="B39" s="8" t="s">
        <v>731</v>
      </c>
      <c r="C39" s="9" t="s">
        <v>124</v>
      </c>
      <c r="D39" s="52">
        <v>0.92</v>
      </c>
      <c r="E39" s="11"/>
      <c r="F39" s="11"/>
      <c r="G39" s="11"/>
      <c r="H39" s="11"/>
      <c r="I39" s="11"/>
      <c r="J39" s="11"/>
      <c r="K39" s="53"/>
      <c r="L39" s="53"/>
      <c r="O39" s="3"/>
      <c r="P39" s="3"/>
      <c r="Q39" s="3"/>
      <c r="R39" s="3"/>
    </row>
    <row r="40" spans="1:18" ht="26.25" customHeight="1">
      <c r="A40" s="14">
        <v>32</v>
      </c>
      <c r="B40" s="14" t="s">
        <v>732</v>
      </c>
      <c r="C40" s="15" t="s">
        <v>733</v>
      </c>
      <c r="D40" s="14">
        <v>0.97</v>
      </c>
      <c r="E40" s="17"/>
      <c r="F40" s="17">
        <v>21974.3</v>
      </c>
      <c r="G40" s="17">
        <v>6592.3</v>
      </c>
      <c r="H40" s="17">
        <v>13184.6</v>
      </c>
      <c r="I40" s="17" t="s">
        <v>945</v>
      </c>
      <c r="J40" s="17" t="s">
        <v>945</v>
      </c>
      <c r="K40" s="1"/>
      <c r="L40" s="1"/>
      <c r="M40" s="2"/>
      <c r="N40" s="2"/>
    </row>
    <row r="41" spans="1:18" ht="26.25" customHeight="1">
      <c r="A41" s="14">
        <v>33</v>
      </c>
      <c r="B41" s="14" t="s">
        <v>734</v>
      </c>
      <c r="C41" s="15" t="s">
        <v>735</v>
      </c>
      <c r="D41" s="14">
        <v>1.1599999999999999</v>
      </c>
      <c r="E41" s="17"/>
      <c r="F41" s="17">
        <v>26278.5</v>
      </c>
      <c r="G41" s="17">
        <v>7883.6</v>
      </c>
      <c r="H41" s="17">
        <v>15767.1</v>
      </c>
      <c r="I41" s="17" t="s">
        <v>945</v>
      </c>
      <c r="J41" s="17" t="s">
        <v>945</v>
      </c>
      <c r="K41" s="1"/>
      <c r="L41" s="1"/>
      <c r="M41" s="2"/>
      <c r="N41" s="2"/>
    </row>
    <row r="42" spans="1:18" ht="26.25" customHeight="1">
      <c r="A42" s="14">
        <v>34</v>
      </c>
      <c r="B42" s="14" t="s">
        <v>736</v>
      </c>
      <c r="C42" s="15" t="s">
        <v>737</v>
      </c>
      <c r="D42" s="14">
        <v>0.97</v>
      </c>
      <c r="E42" s="17"/>
      <c r="F42" s="17">
        <v>21974.3</v>
      </c>
      <c r="G42" s="17">
        <v>6592.3</v>
      </c>
      <c r="H42" s="17">
        <v>13184.6</v>
      </c>
      <c r="I42" s="17" t="s">
        <v>945</v>
      </c>
      <c r="J42" s="17" t="s">
        <v>945</v>
      </c>
      <c r="K42" s="1"/>
      <c r="L42" s="1"/>
      <c r="M42" s="2"/>
      <c r="N42" s="2"/>
    </row>
    <row r="43" spans="1:18" ht="26.25" customHeight="1">
      <c r="A43" s="14">
        <v>35</v>
      </c>
      <c r="B43" s="14" t="s">
        <v>738</v>
      </c>
      <c r="C43" s="15" t="s">
        <v>739</v>
      </c>
      <c r="D43" s="14">
        <v>0.52</v>
      </c>
      <c r="E43" s="17"/>
      <c r="F43" s="17">
        <v>11780</v>
      </c>
      <c r="G43" s="17">
        <v>3534</v>
      </c>
      <c r="H43" s="17">
        <v>7068</v>
      </c>
      <c r="I43" s="17" t="s">
        <v>945</v>
      </c>
      <c r="J43" s="17" t="s">
        <v>945</v>
      </c>
      <c r="K43" s="1"/>
      <c r="L43" s="1"/>
      <c r="M43" s="2"/>
      <c r="N43" s="2"/>
    </row>
    <row r="44" spans="1:18" ht="26.25" customHeight="1">
      <c r="A44" s="14">
        <v>36</v>
      </c>
      <c r="B44" s="14" t="s">
        <v>740</v>
      </c>
      <c r="C44" s="15" t="s">
        <v>146</v>
      </c>
      <c r="D44" s="14">
        <v>0.65</v>
      </c>
      <c r="E44" s="17"/>
      <c r="F44" s="17">
        <v>14725</v>
      </c>
      <c r="G44" s="17">
        <v>4417.5</v>
      </c>
      <c r="H44" s="17">
        <v>8835</v>
      </c>
      <c r="I44" s="17" t="s">
        <v>945</v>
      </c>
      <c r="J44" s="17" t="s">
        <v>945</v>
      </c>
      <c r="K44" s="1"/>
      <c r="L44" s="1"/>
      <c r="M44" s="2"/>
      <c r="N44" s="2"/>
    </row>
    <row r="45" spans="1:18" ht="26.25" customHeight="1">
      <c r="A45" s="14">
        <v>37</v>
      </c>
      <c r="B45" s="14" t="s">
        <v>938</v>
      </c>
      <c r="C45" s="15" t="s">
        <v>939</v>
      </c>
      <c r="D45" s="14">
        <v>1.01</v>
      </c>
      <c r="E45" s="18">
        <v>0.90549999999999997</v>
      </c>
      <c r="F45" s="17">
        <v>22520.1</v>
      </c>
      <c r="G45" s="17">
        <v>6756</v>
      </c>
      <c r="H45" s="17">
        <v>13512.1</v>
      </c>
      <c r="I45" s="17" t="s">
        <v>945</v>
      </c>
      <c r="J45" s="17" t="s">
        <v>945</v>
      </c>
      <c r="K45" s="1"/>
      <c r="L45" s="1"/>
      <c r="M45" s="2"/>
      <c r="N45" s="2"/>
      <c r="R45" s="19"/>
    </row>
    <row r="46" spans="1:18" ht="26.25" customHeight="1">
      <c r="A46" s="14">
        <v>38</v>
      </c>
      <c r="B46" s="14" t="s">
        <v>940</v>
      </c>
      <c r="C46" s="15" t="s">
        <v>941</v>
      </c>
      <c r="D46" s="14">
        <v>8.3699999999999992</v>
      </c>
      <c r="E46" s="18">
        <v>0.1013</v>
      </c>
      <c r="F46" s="17">
        <v>161212.20000000001</v>
      </c>
      <c r="G46" s="17">
        <v>48363.7</v>
      </c>
      <c r="H46" s="17">
        <v>96727.3</v>
      </c>
      <c r="I46" s="17" t="s">
        <v>945</v>
      </c>
      <c r="J46" s="17" t="s">
        <v>945</v>
      </c>
      <c r="K46" s="1"/>
      <c r="L46" s="1"/>
      <c r="M46" s="2"/>
      <c r="N46" s="2"/>
      <c r="R46" s="19"/>
    </row>
    <row r="47" spans="1:18" s="2" customFormat="1" ht="30.75" customHeight="1">
      <c r="A47" s="8">
        <v>39</v>
      </c>
      <c r="B47" s="8" t="s">
        <v>741</v>
      </c>
      <c r="C47" s="9" t="s">
        <v>164</v>
      </c>
      <c r="D47" s="52">
        <v>0.8</v>
      </c>
      <c r="E47" s="11"/>
      <c r="F47" s="11"/>
      <c r="G47" s="11"/>
      <c r="H47" s="11"/>
      <c r="I47" s="11"/>
      <c r="J47" s="11"/>
      <c r="K47" s="53"/>
      <c r="L47" s="53"/>
      <c r="O47" s="3"/>
      <c r="P47" s="3"/>
      <c r="Q47" s="3"/>
      <c r="R47" s="3"/>
    </row>
    <row r="48" spans="1:18" ht="25.5" customHeight="1">
      <c r="A48" s="14">
        <v>40</v>
      </c>
      <c r="B48" s="14" t="s">
        <v>742</v>
      </c>
      <c r="C48" s="15" t="s">
        <v>743</v>
      </c>
      <c r="D48" s="14">
        <v>0.8</v>
      </c>
      <c r="E48" s="17"/>
      <c r="F48" s="17">
        <v>18123.099999999999</v>
      </c>
      <c r="G48" s="17">
        <v>5436.9</v>
      </c>
      <c r="H48" s="17">
        <v>10873.9</v>
      </c>
      <c r="I48" s="17" t="s">
        <v>945</v>
      </c>
      <c r="J48" s="17" t="s">
        <v>945</v>
      </c>
      <c r="K48" s="1"/>
      <c r="L48" s="1"/>
      <c r="M48" s="2"/>
      <c r="N48" s="2"/>
    </row>
    <row r="49" spans="1:18" ht="25.5" customHeight="1">
      <c r="A49" s="14">
        <v>41</v>
      </c>
      <c r="B49" s="14" t="s">
        <v>744</v>
      </c>
      <c r="C49" s="15" t="s">
        <v>745</v>
      </c>
      <c r="D49" s="14">
        <v>3.39</v>
      </c>
      <c r="E49" s="17"/>
      <c r="F49" s="17">
        <v>76796.7</v>
      </c>
      <c r="G49" s="17" t="s">
        <v>945</v>
      </c>
      <c r="H49" s="17" t="s">
        <v>945</v>
      </c>
      <c r="I49" s="17">
        <v>61437.4</v>
      </c>
      <c r="J49" s="17">
        <v>69117</v>
      </c>
      <c r="K49" s="1"/>
      <c r="L49" s="1"/>
      <c r="M49" s="2"/>
      <c r="N49" s="2"/>
    </row>
    <row r="50" spans="1:18" s="2" customFormat="1" ht="27" customHeight="1">
      <c r="A50" s="8">
        <v>42</v>
      </c>
      <c r="B50" s="8" t="s">
        <v>746</v>
      </c>
      <c r="C50" s="9" t="s">
        <v>184</v>
      </c>
      <c r="D50" s="52">
        <v>1.7</v>
      </c>
      <c r="E50" s="11"/>
      <c r="F50" s="11"/>
      <c r="G50" s="11"/>
      <c r="H50" s="11"/>
      <c r="I50" s="11"/>
      <c r="J50" s="11"/>
      <c r="K50" s="53"/>
      <c r="L50" s="53"/>
      <c r="O50" s="3"/>
      <c r="P50" s="3"/>
      <c r="Q50" s="3"/>
      <c r="R50" s="3"/>
    </row>
    <row r="51" spans="1:18" ht="28.5" customHeight="1">
      <c r="A51" s="14">
        <v>43</v>
      </c>
      <c r="B51" s="14" t="s">
        <v>747</v>
      </c>
      <c r="C51" s="15" t="s">
        <v>186</v>
      </c>
      <c r="D51" s="14">
        <v>1.53</v>
      </c>
      <c r="E51" s="17"/>
      <c r="F51" s="17">
        <v>34660.400000000001</v>
      </c>
      <c r="G51" s="17" t="s">
        <v>945</v>
      </c>
      <c r="H51" s="17" t="s">
        <v>945</v>
      </c>
      <c r="I51" s="17">
        <v>27728.3</v>
      </c>
      <c r="J51" s="17">
        <v>31194.400000000001</v>
      </c>
      <c r="K51" s="1"/>
      <c r="L51" s="1"/>
      <c r="M51" s="2"/>
      <c r="N51" s="2"/>
    </row>
    <row r="52" spans="1:18" ht="28.5" customHeight="1">
      <c r="A52" s="14">
        <v>44</v>
      </c>
      <c r="B52" s="14" t="s">
        <v>748</v>
      </c>
      <c r="C52" s="15" t="s">
        <v>188</v>
      </c>
      <c r="D52" s="14">
        <v>3.17</v>
      </c>
      <c r="E52" s="17"/>
      <c r="F52" s="17">
        <v>71812.800000000003</v>
      </c>
      <c r="G52" s="17" t="s">
        <v>945</v>
      </c>
      <c r="H52" s="17" t="s">
        <v>945</v>
      </c>
      <c r="I52" s="17">
        <v>57450.2</v>
      </c>
      <c r="J52" s="17">
        <v>64631.5</v>
      </c>
      <c r="K52" s="1"/>
      <c r="L52" s="1"/>
      <c r="M52" s="2"/>
      <c r="N52" s="2"/>
    </row>
    <row r="53" spans="1:18" s="2" customFormat="1" ht="29.25" customHeight="1">
      <c r="A53" s="8">
        <v>45</v>
      </c>
      <c r="B53" s="8" t="s">
        <v>749</v>
      </c>
      <c r="C53" s="9" t="s">
        <v>192</v>
      </c>
      <c r="D53" s="52">
        <v>1.05</v>
      </c>
      <c r="E53" s="11"/>
      <c r="F53" s="11"/>
      <c r="G53" s="11"/>
      <c r="H53" s="11"/>
      <c r="I53" s="11"/>
      <c r="J53" s="11"/>
      <c r="K53" s="53"/>
      <c r="L53" s="53"/>
      <c r="O53" s="3"/>
      <c r="P53" s="3"/>
      <c r="Q53" s="3"/>
      <c r="R53" s="3"/>
    </row>
    <row r="54" spans="1:18" ht="27" customHeight="1">
      <c r="A54" s="14">
        <v>46</v>
      </c>
      <c r="B54" s="14" t="s">
        <v>750</v>
      </c>
      <c r="C54" s="15" t="s">
        <v>751</v>
      </c>
      <c r="D54" s="14">
        <v>0.98</v>
      </c>
      <c r="E54" s="17"/>
      <c r="F54" s="17">
        <v>22200.799999999999</v>
      </c>
      <c r="G54" s="17">
        <v>6660.2</v>
      </c>
      <c r="H54" s="17">
        <v>13320.5</v>
      </c>
      <c r="I54" s="17" t="s">
        <v>945</v>
      </c>
      <c r="J54" s="17" t="s">
        <v>945</v>
      </c>
      <c r="K54" s="1"/>
      <c r="L54" s="1"/>
      <c r="M54" s="2"/>
      <c r="N54" s="2"/>
    </row>
    <row r="55" spans="1:18" ht="30" customHeight="1">
      <c r="A55" s="14">
        <v>47</v>
      </c>
      <c r="B55" s="14" t="s">
        <v>752</v>
      </c>
      <c r="C55" s="15" t="s">
        <v>975</v>
      </c>
      <c r="D55" s="14">
        <v>1.75</v>
      </c>
      <c r="E55" s="17"/>
      <c r="F55" s="17">
        <v>39644.300000000003</v>
      </c>
      <c r="G55" s="17">
        <v>11893.3</v>
      </c>
      <c r="H55" s="17">
        <v>23786.6</v>
      </c>
      <c r="I55" s="17" t="s">
        <v>945</v>
      </c>
      <c r="J55" s="17" t="s">
        <v>945</v>
      </c>
      <c r="K55" s="1"/>
      <c r="L55" s="1"/>
      <c r="M55" s="2"/>
      <c r="N55" s="2"/>
    </row>
    <row r="56" spans="1:18" ht="30" customHeight="1">
      <c r="A56" s="14">
        <v>48</v>
      </c>
      <c r="B56" s="14" t="s">
        <v>753</v>
      </c>
      <c r="C56" s="15" t="s">
        <v>992</v>
      </c>
      <c r="D56" s="14">
        <v>2.89</v>
      </c>
      <c r="E56" s="17"/>
      <c r="F56" s="17">
        <v>65469.7</v>
      </c>
      <c r="G56" s="17">
        <v>19640.900000000001</v>
      </c>
      <c r="H56" s="17">
        <v>39281.800000000003</v>
      </c>
      <c r="I56" s="17" t="s">
        <v>945</v>
      </c>
      <c r="J56" s="17" t="s">
        <v>945</v>
      </c>
      <c r="K56" s="1"/>
      <c r="L56" s="1"/>
      <c r="M56" s="2"/>
      <c r="N56" s="2"/>
    </row>
    <row r="57" spans="1:18" s="2" customFormat="1" ht="27" customHeight="1">
      <c r="A57" s="8">
        <v>49</v>
      </c>
      <c r="B57" s="8" t="s">
        <v>754</v>
      </c>
      <c r="C57" s="9" t="s">
        <v>230</v>
      </c>
      <c r="D57" s="52">
        <v>1.06</v>
      </c>
      <c r="E57" s="11"/>
      <c r="F57" s="11"/>
      <c r="G57" s="11"/>
      <c r="H57" s="11"/>
      <c r="I57" s="11"/>
      <c r="J57" s="11"/>
      <c r="K57" s="53"/>
      <c r="L57" s="53"/>
      <c r="O57" s="3"/>
      <c r="P57" s="3"/>
      <c r="Q57" s="3"/>
      <c r="R57" s="3"/>
    </row>
    <row r="58" spans="1:18" ht="39" customHeight="1">
      <c r="A58" s="14">
        <v>50</v>
      </c>
      <c r="B58" s="14" t="s">
        <v>755</v>
      </c>
      <c r="C58" s="15" t="s">
        <v>756</v>
      </c>
      <c r="D58" s="14">
        <v>0.94</v>
      </c>
      <c r="E58" s="17"/>
      <c r="F58" s="17">
        <v>21294.7</v>
      </c>
      <c r="G58" s="17">
        <v>6388.4</v>
      </c>
      <c r="H58" s="17">
        <v>12776.8</v>
      </c>
      <c r="I58" s="17" t="s">
        <v>945</v>
      </c>
      <c r="J58" s="17" t="s">
        <v>945</v>
      </c>
      <c r="K58" s="1"/>
      <c r="L58" s="1"/>
      <c r="M58" s="2"/>
      <c r="N58" s="2"/>
    </row>
    <row r="59" spans="1:18" ht="29.25" customHeight="1">
      <c r="A59" s="14">
        <v>51</v>
      </c>
      <c r="B59" s="14" t="s">
        <v>757</v>
      </c>
      <c r="C59" s="15" t="s">
        <v>758</v>
      </c>
      <c r="D59" s="14">
        <v>2.57</v>
      </c>
      <c r="E59" s="17"/>
      <c r="F59" s="17">
        <v>58220.5</v>
      </c>
      <c r="G59" s="17" t="s">
        <v>945</v>
      </c>
      <c r="H59" s="17" t="s">
        <v>945</v>
      </c>
      <c r="I59" s="17">
        <v>46576.4</v>
      </c>
      <c r="J59" s="17">
        <v>52398.5</v>
      </c>
      <c r="K59" s="1"/>
      <c r="L59" s="1"/>
      <c r="M59" s="2"/>
      <c r="N59" s="2"/>
    </row>
    <row r="60" spans="1:18" s="2" customFormat="1" ht="30" customHeight="1">
      <c r="A60" s="8">
        <v>52</v>
      </c>
      <c r="B60" s="8" t="s">
        <v>759</v>
      </c>
      <c r="C60" s="9" t="s">
        <v>256</v>
      </c>
      <c r="D60" s="52">
        <v>1.79</v>
      </c>
      <c r="E60" s="11"/>
      <c r="F60" s="11"/>
      <c r="G60" s="11"/>
      <c r="H60" s="11"/>
      <c r="I60" s="11"/>
      <c r="J60" s="11"/>
      <c r="K60" s="53"/>
      <c r="L60" s="53"/>
      <c r="O60" s="3"/>
      <c r="P60" s="3"/>
      <c r="Q60" s="3"/>
      <c r="R60" s="3"/>
    </row>
    <row r="61" spans="1:18" ht="32.25" customHeight="1">
      <c r="A61" s="14">
        <v>53</v>
      </c>
      <c r="B61" s="14" t="s">
        <v>760</v>
      </c>
      <c r="C61" s="15" t="s">
        <v>761</v>
      </c>
      <c r="D61" s="14">
        <v>1.79</v>
      </c>
      <c r="E61" s="17"/>
      <c r="F61" s="17">
        <v>40550.5</v>
      </c>
      <c r="G61" s="17">
        <v>12165.2</v>
      </c>
      <c r="H61" s="17">
        <v>24330.3</v>
      </c>
      <c r="I61" s="17" t="s">
        <v>945</v>
      </c>
      <c r="J61" s="17" t="s">
        <v>945</v>
      </c>
      <c r="K61" s="1"/>
      <c r="L61" s="1"/>
      <c r="M61" s="2"/>
      <c r="N61" s="2"/>
    </row>
    <row r="62" spans="1:18" s="2" customFormat="1" ht="30.75" customHeight="1">
      <c r="A62" s="8">
        <v>54</v>
      </c>
      <c r="B62" s="8" t="s">
        <v>762</v>
      </c>
      <c r="C62" s="9" t="s">
        <v>272</v>
      </c>
      <c r="D62" s="52">
        <v>2.74</v>
      </c>
      <c r="E62" s="11"/>
      <c r="F62" s="11"/>
      <c r="G62" s="11"/>
      <c r="H62" s="11"/>
      <c r="I62" s="11"/>
      <c r="J62" s="11"/>
      <c r="K62" s="53"/>
      <c r="L62" s="53"/>
      <c r="O62" s="3"/>
      <c r="P62" s="3"/>
      <c r="Q62" s="3"/>
      <c r="R62" s="3"/>
    </row>
    <row r="63" spans="1:18" ht="27" customHeight="1">
      <c r="A63" s="14">
        <v>55</v>
      </c>
      <c r="B63" s="14" t="s">
        <v>763</v>
      </c>
      <c r="C63" s="15" t="s">
        <v>764</v>
      </c>
      <c r="D63" s="14">
        <v>1.6</v>
      </c>
      <c r="E63" s="17"/>
      <c r="F63" s="17">
        <v>36246.199999999997</v>
      </c>
      <c r="G63" s="17">
        <v>10873.9</v>
      </c>
      <c r="H63" s="17">
        <v>21747.7</v>
      </c>
      <c r="I63" s="17" t="s">
        <v>945</v>
      </c>
      <c r="J63" s="17" t="s">
        <v>945</v>
      </c>
      <c r="K63" s="1"/>
      <c r="L63" s="1"/>
      <c r="M63" s="2"/>
      <c r="N63" s="2"/>
    </row>
    <row r="64" spans="1:18" ht="27.75" customHeight="1">
      <c r="A64" s="14">
        <v>56</v>
      </c>
      <c r="B64" s="14" t="s">
        <v>765</v>
      </c>
      <c r="C64" s="15" t="s">
        <v>766</v>
      </c>
      <c r="D64" s="14">
        <v>3.25</v>
      </c>
      <c r="E64" s="17"/>
      <c r="F64" s="17">
        <v>73625.100000000006</v>
      </c>
      <c r="G64" s="17">
        <v>22087.5</v>
      </c>
      <c r="H64" s="17">
        <v>44175.1</v>
      </c>
      <c r="I64" s="17" t="s">
        <v>945</v>
      </c>
      <c r="J64" s="17" t="s">
        <v>945</v>
      </c>
      <c r="K64" s="1"/>
      <c r="L64" s="1"/>
      <c r="M64" s="2"/>
      <c r="N64" s="2"/>
    </row>
    <row r="65" spans="1:18" ht="27.75" customHeight="1">
      <c r="A65" s="14">
        <v>57</v>
      </c>
      <c r="B65" s="14" t="s">
        <v>767</v>
      </c>
      <c r="C65" s="15" t="s">
        <v>768</v>
      </c>
      <c r="D65" s="14">
        <v>3.18</v>
      </c>
      <c r="E65" s="17"/>
      <c r="F65" s="17">
        <v>72039.399999999994</v>
      </c>
      <c r="G65" s="17" t="s">
        <v>945</v>
      </c>
      <c r="H65" s="17" t="s">
        <v>945</v>
      </c>
      <c r="I65" s="17">
        <v>57631.5</v>
      </c>
      <c r="J65" s="17">
        <v>64835.5</v>
      </c>
      <c r="K65" s="1"/>
      <c r="L65" s="1"/>
      <c r="M65" s="2"/>
      <c r="N65" s="2"/>
    </row>
    <row r="66" spans="1:18" ht="27.75" customHeight="1">
      <c r="A66" s="14">
        <v>58</v>
      </c>
      <c r="B66" s="14" t="s">
        <v>769</v>
      </c>
      <c r="C66" s="15" t="s">
        <v>770</v>
      </c>
      <c r="D66" s="14">
        <v>0.8</v>
      </c>
      <c r="E66" s="17"/>
      <c r="F66" s="17">
        <v>18123.099999999999</v>
      </c>
      <c r="G66" s="17">
        <v>5436.9</v>
      </c>
      <c r="H66" s="17">
        <v>10873.9</v>
      </c>
      <c r="I66" s="17" t="s">
        <v>945</v>
      </c>
      <c r="J66" s="17" t="s">
        <v>945</v>
      </c>
      <c r="K66" s="1"/>
      <c r="L66" s="1"/>
      <c r="M66" s="2"/>
      <c r="N66" s="2"/>
    </row>
    <row r="67" spans="1:18" s="2" customFormat="1" ht="30.75" customHeight="1">
      <c r="A67" s="8">
        <v>59</v>
      </c>
      <c r="B67" s="8" t="s">
        <v>771</v>
      </c>
      <c r="C67" s="9" t="s">
        <v>280</v>
      </c>
      <c r="D67" s="52">
        <v>0.98</v>
      </c>
      <c r="E67" s="11"/>
      <c r="F67" s="11"/>
      <c r="G67" s="11"/>
      <c r="H67" s="11"/>
      <c r="I67" s="11"/>
      <c r="J67" s="11"/>
      <c r="K67" s="53"/>
      <c r="L67" s="53"/>
      <c r="O67" s="3"/>
      <c r="P67" s="3"/>
      <c r="Q67" s="3"/>
      <c r="R67" s="3"/>
    </row>
    <row r="68" spans="1:18" ht="30.75" customHeight="1">
      <c r="A68" s="14">
        <v>60</v>
      </c>
      <c r="B68" s="14" t="s">
        <v>772</v>
      </c>
      <c r="C68" s="15" t="s">
        <v>773</v>
      </c>
      <c r="D68" s="14">
        <v>0.74</v>
      </c>
      <c r="E68" s="17"/>
      <c r="F68" s="17">
        <v>16763.900000000001</v>
      </c>
      <c r="G68" s="17">
        <v>5029.2</v>
      </c>
      <c r="H68" s="17">
        <v>10058.299999999999</v>
      </c>
      <c r="I68" s="17" t="s">
        <v>945</v>
      </c>
      <c r="J68" s="17" t="s">
        <v>945</v>
      </c>
      <c r="K68" s="1"/>
      <c r="L68" s="1"/>
      <c r="M68" s="2"/>
      <c r="N68" s="2"/>
    </row>
    <row r="69" spans="1:18" ht="30.75" customHeight="1">
      <c r="A69" s="14">
        <v>61</v>
      </c>
      <c r="B69" s="14" t="s">
        <v>774</v>
      </c>
      <c r="C69" s="15" t="s">
        <v>290</v>
      </c>
      <c r="D69" s="14">
        <v>1.1200000000000001</v>
      </c>
      <c r="E69" s="17"/>
      <c r="F69" s="17">
        <v>25372.400000000001</v>
      </c>
      <c r="G69" s="17" t="s">
        <v>945</v>
      </c>
      <c r="H69" s="17" t="s">
        <v>945</v>
      </c>
      <c r="I69" s="17">
        <v>20297.900000000001</v>
      </c>
      <c r="J69" s="17">
        <v>22835.200000000001</v>
      </c>
      <c r="K69" s="1"/>
      <c r="L69" s="1"/>
      <c r="M69" s="2"/>
      <c r="N69" s="2"/>
    </row>
    <row r="70" spans="1:18" ht="30.75" customHeight="1">
      <c r="A70" s="14">
        <v>62</v>
      </c>
      <c r="B70" s="14" t="s">
        <v>775</v>
      </c>
      <c r="C70" s="15" t="s">
        <v>292</v>
      </c>
      <c r="D70" s="14">
        <v>1.66</v>
      </c>
      <c r="E70" s="17"/>
      <c r="F70" s="17">
        <v>37605.5</v>
      </c>
      <c r="G70" s="17" t="s">
        <v>945</v>
      </c>
      <c r="H70" s="17" t="s">
        <v>945</v>
      </c>
      <c r="I70" s="17">
        <v>30084.400000000001</v>
      </c>
      <c r="J70" s="17">
        <v>33845</v>
      </c>
      <c r="K70" s="1"/>
      <c r="L70" s="1"/>
      <c r="M70" s="2"/>
      <c r="N70" s="2"/>
    </row>
    <row r="71" spans="1:18" ht="30.75" customHeight="1">
      <c r="A71" s="14">
        <v>63</v>
      </c>
      <c r="B71" s="14" t="s">
        <v>776</v>
      </c>
      <c r="C71" s="15" t="s">
        <v>294</v>
      </c>
      <c r="D71" s="14">
        <v>2</v>
      </c>
      <c r="E71" s="17"/>
      <c r="F71" s="17">
        <v>45307.8</v>
      </c>
      <c r="G71" s="17" t="s">
        <v>945</v>
      </c>
      <c r="H71" s="17" t="s">
        <v>945</v>
      </c>
      <c r="I71" s="17">
        <v>36246.199999999997</v>
      </c>
      <c r="J71" s="17">
        <v>40777</v>
      </c>
      <c r="K71" s="1"/>
      <c r="L71" s="1"/>
      <c r="M71" s="2"/>
      <c r="N71" s="2"/>
    </row>
    <row r="72" spans="1:18" ht="30.75" customHeight="1">
      <c r="A72" s="14">
        <v>64</v>
      </c>
      <c r="B72" s="14" t="s">
        <v>777</v>
      </c>
      <c r="C72" s="15" t="s">
        <v>296</v>
      </c>
      <c r="D72" s="14">
        <v>2.46</v>
      </c>
      <c r="E72" s="17"/>
      <c r="F72" s="17">
        <v>55728.6</v>
      </c>
      <c r="G72" s="17" t="s">
        <v>945</v>
      </c>
      <c r="H72" s="17" t="s">
        <v>945</v>
      </c>
      <c r="I72" s="17">
        <v>44582.9</v>
      </c>
      <c r="J72" s="17">
        <v>50155.7</v>
      </c>
      <c r="K72" s="1"/>
      <c r="L72" s="1"/>
      <c r="M72" s="2"/>
      <c r="N72" s="2"/>
    </row>
    <row r="73" spans="1:18" ht="30.75" customHeight="1">
      <c r="A73" s="14">
        <v>65</v>
      </c>
      <c r="B73" s="14" t="s">
        <v>778</v>
      </c>
      <c r="C73" s="15" t="s">
        <v>300</v>
      </c>
      <c r="D73" s="14">
        <v>39.83</v>
      </c>
      <c r="E73" s="18">
        <v>2.8E-3</v>
      </c>
      <c r="F73" s="17">
        <v>752341.4</v>
      </c>
      <c r="G73" s="17" t="s">
        <v>945</v>
      </c>
      <c r="H73" s="17" t="s">
        <v>945</v>
      </c>
      <c r="I73" s="17">
        <v>601873.1</v>
      </c>
      <c r="J73" s="17">
        <v>677107.3</v>
      </c>
      <c r="K73" s="1"/>
      <c r="L73" s="1"/>
      <c r="M73" s="2"/>
      <c r="N73" s="2"/>
      <c r="R73" s="19"/>
    </row>
    <row r="74" spans="1:18" s="2" customFormat="1" ht="30.75" customHeight="1">
      <c r="A74" s="8">
        <v>66</v>
      </c>
      <c r="B74" s="8" t="s">
        <v>779</v>
      </c>
      <c r="C74" s="9" t="s">
        <v>302</v>
      </c>
      <c r="D74" s="52">
        <v>0.98</v>
      </c>
      <c r="E74" s="11"/>
      <c r="F74" s="11"/>
      <c r="G74" s="11"/>
      <c r="H74" s="11"/>
      <c r="I74" s="11"/>
      <c r="J74" s="11"/>
      <c r="K74" s="53"/>
      <c r="L74" s="53"/>
      <c r="O74" s="3"/>
      <c r="P74" s="3"/>
      <c r="Q74" s="3"/>
      <c r="R74" s="3"/>
    </row>
    <row r="75" spans="1:18" ht="30.75" customHeight="1">
      <c r="A75" s="14">
        <v>67</v>
      </c>
      <c r="B75" s="14" t="s">
        <v>780</v>
      </c>
      <c r="C75" s="15" t="s">
        <v>781</v>
      </c>
      <c r="D75" s="14">
        <v>0.39</v>
      </c>
      <c r="E75" s="17"/>
      <c r="F75" s="17">
        <v>8835</v>
      </c>
      <c r="G75" s="17">
        <v>2650.5</v>
      </c>
      <c r="H75" s="17">
        <v>5301</v>
      </c>
      <c r="I75" s="17" t="s">
        <v>945</v>
      </c>
      <c r="J75" s="17" t="s">
        <v>945</v>
      </c>
      <c r="K75" s="1"/>
      <c r="L75" s="1"/>
      <c r="M75" s="2"/>
      <c r="N75" s="2"/>
    </row>
    <row r="76" spans="1:18" ht="30.75" customHeight="1">
      <c r="A76" s="14">
        <v>68</v>
      </c>
      <c r="B76" s="14" t="s">
        <v>782</v>
      </c>
      <c r="C76" s="15" t="s">
        <v>304</v>
      </c>
      <c r="D76" s="14">
        <v>0.67</v>
      </c>
      <c r="E76" s="17"/>
      <c r="F76" s="17">
        <v>15178.1</v>
      </c>
      <c r="G76" s="17" t="s">
        <v>945</v>
      </c>
      <c r="H76" s="17" t="s">
        <v>945</v>
      </c>
      <c r="I76" s="17">
        <v>12142.5</v>
      </c>
      <c r="J76" s="17">
        <v>13660.3</v>
      </c>
      <c r="K76" s="1"/>
      <c r="L76" s="1"/>
      <c r="M76" s="2"/>
      <c r="N76" s="2"/>
    </row>
    <row r="77" spans="1:18" ht="30.75" customHeight="1">
      <c r="A77" s="14">
        <v>69</v>
      </c>
      <c r="B77" s="14" t="s">
        <v>783</v>
      </c>
      <c r="C77" s="15" t="s">
        <v>306</v>
      </c>
      <c r="D77" s="14">
        <v>1.0900000000000001</v>
      </c>
      <c r="E77" s="17"/>
      <c r="F77" s="17">
        <v>24692.7</v>
      </c>
      <c r="G77" s="17" t="s">
        <v>945</v>
      </c>
      <c r="H77" s="17" t="s">
        <v>945</v>
      </c>
      <c r="I77" s="17">
        <v>19754.2</v>
      </c>
      <c r="J77" s="17">
        <v>22223.4</v>
      </c>
      <c r="K77" s="1"/>
      <c r="L77" s="1"/>
      <c r="M77" s="2"/>
      <c r="N77" s="2"/>
    </row>
    <row r="78" spans="1:18" ht="30.75" customHeight="1">
      <c r="A78" s="14">
        <v>70</v>
      </c>
      <c r="B78" s="14" t="s">
        <v>784</v>
      </c>
      <c r="C78" s="15" t="s">
        <v>308</v>
      </c>
      <c r="D78" s="14">
        <v>1.62</v>
      </c>
      <c r="E78" s="17"/>
      <c r="F78" s="17">
        <v>36699.300000000003</v>
      </c>
      <c r="G78" s="17" t="s">
        <v>945</v>
      </c>
      <c r="H78" s="17" t="s">
        <v>945</v>
      </c>
      <c r="I78" s="17">
        <v>29359.4</v>
      </c>
      <c r="J78" s="17">
        <v>33029.4</v>
      </c>
      <c r="K78" s="1"/>
      <c r="L78" s="1"/>
      <c r="M78" s="2"/>
      <c r="N78" s="2"/>
    </row>
    <row r="79" spans="1:18" ht="30.75" customHeight="1">
      <c r="A79" s="14">
        <v>71</v>
      </c>
      <c r="B79" s="14" t="s">
        <v>785</v>
      </c>
      <c r="C79" s="15" t="s">
        <v>310</v>
      </c>
      <c r="D79" s="14">
        <v>2.0099999999999998</v>
      </c>
      <c r="E79" s="17"/>
      <c r="F79" s="17">
        <v>45534.3</v>
      </c>
      <c r="G79" s="17" t="s">
        <v>945</v>
      </c>
      <c r="H79" s="17" t="s">
        <v>945</v>
      </c>
      <c r="I79" s="17">
        <v>36427.4</v>
      </c>
      <c r="J79" s="17">
        <v>40980.9</v>
      </c>
      <c r="K79" s="1"/>
      <c r="L79" s="1"/>
      <c r="M79" s="2"/>
      <c r="N79" s="2"/>
    </row>
    <row r="80" spans="1:18" ht="30.75" customHeight="1">
      <c r="A80" s="14">
        <v>72</v>
      </c>
      <c r="B80" s="14" t="s">
        <v>786</v>
      </c>
      <c r="C80" s="15" t="s">
        <v>312</v>
      </c>
      <c r="D80" s="14">
        <v>3.5</v>
      </c>
      <c r="E80" s="17"/>
      <c r="F80" s="17">
        <v>79288.600000000006</v>
      </c>
      <c r="G80" s="17" t="s">
        <v>945</v>
      </c>
      <c r="H80" s="17" t="s">
        <v>945</v>
      </c>
      <c r="I80" s="17">
        <v>63430.9</v>
      </c>
      <c r="J80" s="17">
        <v>71359.7</v>
      </c>
      <c r="K80" s="1"/>
      <c r="L80" s="1"/>
      <c r="M80" s="2"/>
      <c r="N80" s="2"/>
    </row>
    <row r="81" spans="1:18" ht="30.75" customHeight="1">
      <c r="A81" s="14">
        <v>73</v>
      </c>
      <c r="B81" s="14" t="s">
        <v>895</v>
      </c>
      <c r="C81" s="15" t="s">
        <v>896</v>
      </c>
      <c r="D81" s="14">
        <v>2.04</v>
      </c>
      <c r="E81" s="18">
        <v>0.1032</v>
      </c>
      <c r="F81" s="17">
        <v>39306.5</v>
      </c>
      <c r="G81" s="17" t="s">
        <v>945</v>
      </c>
      <c r="H81" s="17" t="s">
        <v>945</v>
      </c>
      <c r="I81" s="17">
        <v>29347.8</v>
      </c>
      <c r="J81" s="17">
        <v>33016.199999999997</v>
      </c>
      <c r="K81" s="1"/>
      <c r="L81" s="1"/>
      <c r="M81" s="2"/>
      <c r="N81" s="2"/>
      <c r="R81" s="19"/>
    </row>
    <row r="82" spans="1:18" ht="30.75" customHeight="1">
      <c r="A82" s="14">
        <v>74</v>
      </c>
      <c r="B82" s="14" t="s">
        <v>960</v>
      </c>
      <c r="C82" s="25" t="s">
        <v>967</v>
      </c>
      <c r="D82" s="14">
        <v>2.93</v>
      </c>
      <c r="E82" s="18">
        <v>7.2400000000000006E-2</v>
      </c>
      <c r="F82" s="17">
        <v>56114.17896153601</v>
      </c>
      <c r="G82" s="17" t="s">
        <v>945</v>
      </c>
      <c r="H82" s="17" t="s">
        <v>945</v>
      </c>
      <c r="I82" s="17">
        <v>44891.3</v>
      </c>
      <c r="J82" s="17">
        <v>40402.199999999997</v>
      </c>
      <c r="K82" s="1"/>
      <c r="L82" s="1"/>
      <c r="M82" s="2"/>
      <c r="N82" s="2"/>
      <c r="R82" s="19"/>
    </row>
    <row r="83" spans="1:18" s="2" customFormat="1" ht="30.75" customHeight="1">
      <c r="A83" s="14">
        <v>75</v>
      </c>
      <c r="B83" s="8" t="s">
        <v>787</v>
      </c>
      <c r="C83" s="9" t="s">
        <v>320</v>
      </c>
      <c r="D83" s="52">
        <v>0.93</v>
      </c>
      <c r="E83" s="11"/>
      <c r="F83" s="11"/>
      <c r="G83" s="11"/>
      <c r="H83" s="11"/>
      <c r="I83" s="11"/>
      <c r="J83" s="11"/>
      <c r="K83" s="53"/>
      <c r="L83" s="53"/>
      <c r="O83" s="3"/>
      <c r="P83" s="3"/>
      <c r="Q83" s="3"/>
      <c r="R83" s="3"/>
    </row>
    <row r="84" spans="1:18" ht="30.75" customHeight="1">
      <c r="A84" s="14">
        <v>76</v>
      </c>
      <c r="B84" s="14" t="s">
        <v>788</v>
      </c>
      <c r="C84" s="15" t="s">
        <v>789</v>
      </c>
      <c r="D84" s="14">
        <v>2.31</v>
      </c>
      <c r="E84" s="17"/>
      <c r="F84" s="17">
        <v>52330.5</v>
      </c>
      <c r="G84" s="17">
        <v>15699.2</v>
      </c>
      <c r="H84" s="17">
        <v>31398.3</v>
      </c>
      <c r="I84" s="17" t="s">
        <v>945</v>
      </c>
      <c r="J84" s="17" t="s">
        <v>945</v>
      </c>
      <c r="K84" s="1"/>
      <c r="L84" s="1"/>
      <c r="M84" s="2"/>
      <c r="N84" s="2"/>
    </row>
    <row r="85" spans="1:18" ht="30.75" customHeight="1">
      <c r="A85" s="14">
        <v>77</v>
      </c>
      <c r="B85" s="14" t="s">
        <v>790</v>
      </c>
      <c r="C85" s="15" t="s">
        <v>791</v>
      </c>
      <c r="D85" s="14">
        <v>0.89</v>
      </c>
      <c r="E85" s="17"/>
      <c r="F85" s="17">
        <v>20162</v>
      </c>
      <c r="G85" s="17">
        <v>6048.6</v>
      </c>
      <c r="H85" s="17">
        <v>12097.2</v>
      </c>
      <c r="I85" s="17" t="s">
        <v>945</v>
      </c>
      <c r="J85" s="17" t="s">
        <v>945</v>
      </c>
      <c r="K85" s="1"/>
      <c r="L85" s="1"/>
      <c r="M85" s="2"/>
      <c r="N85" s="2"/>
    </row>
    <row r="86" spans="1:18" s="2" customFormat="1" ht="30.75" customHeight="1">
      <c r="A86" s="8">
        <v>78</v>
      </c>
      <c r="B86" s="8" t="s">
        <v>792</v>
      </c>
      <c r="C86" s="9" t="s">
        <v>330</v>
      </c>
      <c r="D86" s="52">
        <v>0.9</v>
      </c>
      <c r="E86" s="11"/>
      <c r="F86" s="11"/>
      <c r="G86" s="11"/>
      <c r="H86" s="11"/>
      <c r="I86" s="11"/>
      <c r="J86" s="11"/>
      <c r="K86" s="53"/>
      <c r="L86" s="53"/>
      <c r="O86" s="3"/>
      <c r="P86" s="3"/>
      <c r="Q86" s="3"/>
      <c r="R86" s="3"/>
    </row>
    <row r="87" spans="1:18" ht="30.75" customHeight="1">
      <c r="A87" s="14">
        <v>79</v>
      </c>
      <c r="B87" s="14" t="s">
        <v>793</v>
      </c>
      <c r="C87" s="15" t="s">
        <v>794</v>
      </c>
      <c r="D87" s="14">
        <v>0.9</v>
      </c>
      <c r="E87" s="17"/>
      <c r="F87" s="17">
        <v>20388.5</v>
      </c>
      <c r="G87" s="17">
        <v>6116.6</v>
      </c>
      <c r="H87" s="17">
        <v>12233.1</v>
      </c>
      <c r="I87" s="17" t="s">
        <v>945</v>
      </c>
      <c r="J87" s="17" t="s">
        <v>945</v>
      </c>
      <c r="K87" s="1"/>
      <c r="L87" s="1"/>
      <c r="M87" s="2"/>
      <c r="N87" s="2"/>
    </row>
    <row r="88" spans="1:18" s="2" customFormat="1" ht="30.75" customHeight="1">
      <c r="A88" s="8">
        <v>80</v>
      </c>
      <c r="B88" s="8" t="s">
        <v>795</v>
      </c>
      <c r="C88" s="9" t="s">
        <v>344</v>
      </c>
      <c r="D88" s="52">
        <v>1.46</v>
      </c>
      <c r="E88" s="11"/>
      <c r="F88" s="11"/>
      <c r="G88" s="11"/>
      <c r="H88" s="11"/>
      <c r="I88" s="11"/>
      <c r="J88" s="11"/>
      <c r="K88" s="53"/>
      <c r="L88" s="53"/>
      <c r="O88" s="3"/>
      <c r="P88" s="3"/>
      <c r="Q88" s="3"/>
      <c r="R88" s="3"/>
    </row>
    <row r="89" spans="1:18" ht="30.75" customHeight="1">
      <c r="A89" s="14">
        <v>81</v>
      </c>
      <c r="B89" s="14" t="s">
        <v>796</v>
      </c>
      <c r="C89" s="15" t="s">
        <v>797</v>
      </c>
      <c r="D89" s="14">
        <v>1.46</v>
      </c>
      <c r="E89" s="17"/>
      <c r="F89" s="17">
        <v>33074.699999999997</v>
      </c>
      <c r="G89" s="17">
        <v>9922.4</v>
      </c>
      <c r="H89" s="17">
        <v>19844.8</v>
      </c>
      <c r="I89" s="17" t="s">
        <v>945</v>
      </c>
      <c r="J89" s="17" t="s">
        <v>945</v>
      </c>
      <c r="K89" s="1"/>
      <c r="L89" s="1"/>
      <c r="M89" s="2"/>
      <c r="N89" s="2"/>
    </row>
    <row r="90" spans="1:18" s="2" customFormat="1" ht="30.75" customHeight="1">
      <c r="A90" s="8">
        <v>82</v>
      </c>
      <c r="B90" s="8" t="s">
        <v>798</v>
      </c>
      <c r="C90" s="9" t="s">
        <v>354</v>
      </c>
      <c r="D90" s="52">
        <v>1.88</v>
      </c>
      <c r="E90" s="11"/>
      <c r="F90" s="11"/>
      <c r="G90" s="11"/>
      <c r="H90" s="11"/>
      <c r="I90" s="11"/>
      <c r="J90" s="11"/>
      <c r="K90" s="53"/>
      <c r="L90" s="53"/>
      <c r="O90" s="3"/>
      <c r="P90" s="3"/>
      <c r="Q90" s="3"/>
      <c r="R90" s="3"/>
    </row>
    <row r="91" spans="1:18" ht="27.75" customHeight="1">
      <c r="A91" s="14">
        <v>83</v>
      </c>
      <c r="B91" s="14" t="s">
        <v>799</v>
      </c>
      <c r="C91" s="15" t="s">
        <v>362</v>
      </c>
      <c r="D91" s="14">
        <v>1.84</v>
      </c>
      <c r="E91" s="17"/>
      <c r="F91" s="17">
        <v>41683.199999999997</v>
      </c>
      <c r="G91" s="17" t="s">
        <v>945</v>
      </c>
      <c r="H91" s="17" t="s">
        <v>945</v>
      </c>
      <c r="I91" s="17">
        <v>33346.6</v>
      </c>
      <c r="J91" s="17">
        <v>37514.9</v>
      </c>
      <c r="K91" s="1"/>
      <c r="L91" s="1"/>
      <c r="M91" s="2"/>
      <c r="N91" s="2"/>
    </row>
    <row r="92" spans="1:18" ht="27.75" customHeight="1">
      <c r="A92" s="14">
        <v>84</v>
      </c>
      <c r="B92" s="14" t="s">
        <v>800</v>
      </c>
      <c r="C92" s="15" t="s">
        <v>370</v>
      </c>
      <c r="D92" s="14">
        <v>2.1800000000000002</v>
      </c>
      <c r="E92" s="17"/>
      <c r="F92" s="17">
        <v>49385.5</v>
      </c>
      <c r="G92" s="17" t="s">
        <v>945</v>
      </c>
      <c r="H92" s="17" t="s">
        <v>945</v>
      </c>
      <c r="I92" s="17">
        <v>39508.400000000001</v>
      </c>
      <c r="J92" s="17">
        <v>44447</v>
      </c>
      <c r="K92" s="1"/>
      <c r="L92" s="1"/>
      <c r="M92" s="2"/>
      <c r="N92" s="2"/>
    </row>
    <row r="93" spans="1:18" ht="27.75" customHeight="1">
      <c r="A93" s="14">
        <v>85</v>
      </c>
      <c r="B93" s="14" t="s">
        <v>801</v>
      </c>
      <c r="C93" s="15" t="s">
        <v>372</v>
      </c>
      <c r="D93" s="14">
        <v>4.3099999999999996</v>
      </c>
      <c r="E93" s="17"/>
      <c r="F93" s="17">
        <v>97638.3</v>
      </c>
      <c r="G93" s="17" t="s">
        <v>945</v>
      </c>
      <c r="H93" s="17" t="s">
        <v>945</v>
      </c>
      <c r="I93" s="17">
        <v>78110.600000000006</v>
      </c>
      <c r="J93" s="17">
        <v>87874.5</v>
      </c>
      <c r="K93" s="1"/>
      <c r="L93" s="1"/>
      <c r="M93" s="2"/>
      <c r="N93" s="2"/>
    </row>
    <row r="94" spans="1:18" s="2" customFormat="1" ht="27.75" customHeight="1">
      <c r="A94" s="8">
        <v>86</v>
      </c>
      <c r="B94" s="8" t="s">
        <v>802</v>
      </c>
      <c r="C94" s="9" t="s">
        <v>380</v>
      </c>
      <c r="D94" s="52">
        <v>0.98</v>
      </c>
      <c r="E94" s="11"/>
      <c r="F94" s="11"/>
      <c r="G94" s="11"/>
      <c r="H94" s="11"/>
      <c r="I94" s="11"/>
      <c r="J94" s="11"/>
      <c r="K94" s="53"/>
      <c r="L94" s="53"/>
      <c r="O94" s="3"/>
      <c r="P94" s="3"/>
      <c r="Q94" s="3"/>
      <c r="R94" s="3"/>
    </row>
    <row r="95" spans="1:18" ht="27.75" customHeight="1">
      <c r="A95" s="14">
        <v>87</v>
      </c>
      <c r="B95" s="14" t="s">
        <v>803</v>
      </c>
      <c r="C95" s="15" t="s">
        <v>382</v>
      </c>
      <c r="D95" s="14">
        <v>0.98</v>
      </c>
      <c r="E95" s="17"/>
      <c r="F95" s="17">
        <v>22200.799999999999</v>
      </c>
      <c r="G95" s="17">
        <v>6660.2</v>
      </c>
      <c r="H95" s="17">
        <v>13320.5</v>
      </c>
      <c r="I95" s="17" t="s">
        <v>945</v>
      </c>
      <c r="J95" s="17" t="s">
        <v>945</v>
      </c>
      <c r="K95" s="1"/>
      <c r="L95" s="1"/>
      <c r="M95" s="2"/>
      <c r="N95" s="2"/>
    </row>
    <row r="96" spans="1:18" s="2" customFormat="1" ht="27.75" customHeight="1">
      <c r="A96" s="8">
        <v>88</v>
      </c>
      <c r="B96" s="8" t="s">
        <v>804</v>
      </c>
      <c r="C96" s="9" t="s">
        <v>384</v>
      </c>
      <c r="D96" s="52">
        <v>0.74</v>
      </c>
      <c r="E96" s="11"/>
      <c r="F96" s="11"/>
      <c r="G96" s="11"/>
      <c r="H96" s="11"/>
      <c r="I96" s="11"/>
      <c r="J96" s="11"/>
      <c r="K96" s="53"/>
      <c r="L96" s="53"/>
      <c r="O96" s="3"/>
      <c r="P96" s="3"/>
      <c r="Q96" s="3"/>
      <c r="R96" s="3"/>
    </row>
    <row r="97" spans="1:18" ht="27.75" customHeight="1">
      <c r="A97" s="14">
        <v>89</v>
      </c>
      <c r="B97" s="14" t="s">
        <v>805</v>
      </c>
      <c r="C97" s="15" t="s">
        <v>408</v>
      </c>
      <c r="D97" s="14">
        <v>0.74</v>
      </c>
      <c r="E97" s="17"/>
      <c r="F97" s="17">
        <v>16763.900000000001</v>
      </c>
      <c r="G97" s="17">
        <v>5029.2</v>
      </c>
      <c r="H97" s="17">
        <v>10058.299999999999</v>
      </c>
      <c r="I97" s="17" t="s">
        <v>945</v>
      </c>
      <c r="J97" s="17" t="s">
        <v>945</v>
      </c>
      <c r="K97" s="1"/>
      <c r="L97" s="1"/>
      <c r="M97" s="2"/>
      <c r="N97" s="2"/>
    </row>
    <row r="98" spans="1:18" s="2" customFormat="1" ht="27.75" customHeight="1">
      <c r="A98" s="8">
        <v>90</v>
      </c>
      <c r="B98" s="8" t="s">
        <v>806</v>
      </c>
      <c r="C98" s="9" t="s">
        <v>414</v>
      </c>
      <c r="D98" s="52">
        <v>1.32</v>
      </c>
      <c r="E98" s="11"/>
      <c r="F98" s="11"/>
      <c r="G98" s="11"/>
      <c r="H98" s="11"/>
      <c r="I98" s="11"/>
      <c r="J98" s="11"/>
      <c r="K98" s="53"/>
      <c r="L98" s="53"/>
      <c r="O98" s="3"/>
      <c r="P98" s="3"/>
      <c r="Q98" s="3"/>
      <c r="R98" s="3"/>
    </row>
    <row r="99" spans="1:18" ht="27.75" customHeight="1">
      <c r="A99" s="14">
        <v>91</v>
      </c>
      <c r="B99" s="14" t="s">
        <v>807</v>
      </c>
      <c r="C99" s="15" t="s">
        <v>808</v>
      </c>
      <c r="D99" s="14">
        <v>1.32</v>
      </c>
      <c r="E99" s="17"/>
      <c r="F99" s="17">
        <v>29903.1</v>
      </c>
      <c r="G99" s="17" t="s">
        <v>945</v>
      </c>
      <c r="H99" s="17" t="s">
        <v>945</v>
      </c>
      <c r="I99" s="17">
        <v>23922.5</v>
      </c>
      <c r="J99" s="17">
        <v>26912.799999999999</v>
      </c>
      <c r="K99" s="1"/>
      <c r="L99" s="1"/>
      <c r="M99" s="2"/>
      <c r="N99" s="2"/>
    </row>
    <row r="100" spans="1:18" s="2" customFormat="1" ht="27.75" customHeight="1">
      <c r="A100" s="8">
        <v>92</v>
      </c>
      <c r="B100" s="8" t="s">
        <v>809</v>
      </c>
      <c r="C100" s="9" t="s">
        <v>426</v>
      </c>
      <c r="D100" s="52">
        <v>1.25</v>
      </c>
      <c r="E100" s="11"/>
      <c r="F100" s="11"/>
      <c r="G100" s="11"/>
      <c r="H100" s="11"/>
      <c r="I100" s="11"/>
      <c r="J100" s="11"/>
      <c r="K100" s="53"/>
      <c r="L100" s="53"/>
      <c r="O100" s="3"/>
      <c r="P100" s="3"/>
      <c r="Q100" s="3"/>
      <c r="R100" s="3"/>
    </row>
    <row r="101" spans="1:18" ht="27.75" customHeight="1">
      <c r="A101" s="14">
        <v>93</v>
      </c>
      <c r="B101" s="14" t="s">
        <v>810</v>
      </c>
      <c r="C101" s="15" t="s">
        <v>444</v>
      </c>
      <c r="D101" s="14">
        <v>1.44</v>
      </c>
      <c r="E101" s="17"/>
      <c r="F101" s="17">
        <v>32621.599999999999</v>
      </c>
      <c r="G101" s="17" t="s">
        <v>945</v>
      </c>
      <c r="H101" s="17" t="s">
        <v>945</v>
      </c>
      <c r="I101" s="17">
        <v>26097.3</v>
      </c>
      <c r="J101" s="17">
        <v>29359.4</v>
      </c>
      <c r="K101" s="1"/>
      <c r="L101" s="1"/>
      <c r="M101" s="2"/>
      <c r="N101" s="2"/>
    </row>
    <row r="102" spans="1:18" ht="27.75" customHeight="1">
      <c r="A102" s="14">
        <v>94</v>
      </c>
      <c r="B102" s="14" t="s">
        <v>811</v>
      </c>
      <c r="C102" s="15" t="s">
        <v>446</v>
      </c>
      <c r="D102" s="14">
        <v>1.69</v>
      </c>
      <c r="E102" s="17"/>
      <c r="F102" s="17">
        <v>38285.1</v>
      </c>
      <c r="G102" s="17" t="s">
        <v>945</v>
      </c>
      <c r="H102" s="17" t="s">
        <v>945</v>
      </c>
      <c r="I102" s="17">
        <v>30628.1</v>
      </c>
      <c r="J102" s="17">
        <v>34456.6</v>
      </c>
      <c r="K102" s="1"/>
      <c r="L102" s="1"/>
      <c r="M102" s="2"/>
      <c r="N102" s="2"/>
    </row>
    <row r="103" spans="1:18" ht="27.75" customHeight="1">
      <c r="A103" s="14">
        <v>95</v>
      </c>
      <c r="B103" s="14" t="s">
        <v>812</v>
      </c>
      <c r="C103" s="15" t="s">
        <v>448</v>
      </c>
      <c r="D103" s="14">
        <v>2.4900000000000002</v>
      </c>
      <c r="E103" s="17"/>
      <c r="F103" s="17">
        <v>56408.2</v>
      </c>
      <c r="G103" s="17" t="s">
        <v>945</v>
      </c>
      <c r="H103" s="17" t="s">
        <v>945</v>
      </c>
      <c r="I103" s="17">
        <v>45126.6</v>
      </c>
      <c r="J103" s="17">
        <v>50767.4</v>
      </c>
      <c r="K103" s="1"/>
      <c r="L103" s="1"/>
      <c r="M103" s="2"/>
      <c r="N103" s="2"/>
    </row>
    <row r="104" spans="1:18" ht="27.75" customHeight="1">
      <c r="A104" s="14">
        <v>96</v>
      </c>
      <c r="B104" s="14" t="s">
        <v>813</v>
      </c>
      <c r="C104" s="15" t="s">
        <v>814</v>
      </c>
      <c r="D104" s="14">
        <v>1.05</v>
      </c>
      <c r="E104" s="17"/>
      <c r="F104" s="17">
        <v>23786.6</v>
      </c>
      <c r="G104" s="17">
        <v>7136</v>
      </c>
      <c r="H104" s="17">
        <v>14272</v>
      </c>
      <c r="I104" s="17" t="s">
        <v>945</v>
      </c>
      <c r="J104" s="17" t="s">
        <v>945</v>
      </c>
      <c r="K104" s="1"/>
      <c r="L104" s="1"/>
      <c r="M104" s="2"/>
      <c r="N104" s="2"/>
    </row>
    <row r="105" spans="1:18" s="2" customFormat="1" ht="27.75" customHeight="1">
      <c r="A105" s="8">
        <v>97</v>
      </c>
      <c r="B105" s="8" t="s">
        <v>815</v>
      </c>
      <c r="C105" s="9" t="s">
        <v>454</v>
      </c>
      <c r="D105" s="52">
        <v>0.98</v>
      </c>
      <c r="E105" s="11"/>
      <c r="F105" s="11"/>
      <c r="G105" s="11"/>
      <c r="H105" s="11"/>
      <c r="I105" s="11"/>
      <c r="J105" s="11"/>
      <c r="K105" s="53"/>
      <c r="L105" s="53"/>
      <c r="O105" s="3"/>
      <c r="P105" s="3"/>
      <c r="Q105" s="3"/>
      <c r="R105" s="3"/>
    </row>
    <row r="106" spans="1:18" ht="30" customHeight="1">
      <c r="A106" s="14">
        <v>98</v>
      </c>
      <c r="B106" s="14" t="s">
        <v>816</v>
      </c>
      <c r="C106" s="15" t="s">
        <v>817</v>
      </c>
      <c r="D106" s="14">
        <v>0.8</v>
      </c>
      <c r="E106" s="17"/>
      <c r="F106" s="17">
        <v>18123.099999999999</v>
      </c>
      <c r="G106" s="17">
        <v>5436.9</v>
      </c>
      <c r="H106" s="17">
        <v>10873.9</v>
      </c>
      <c r="I106" s="17" t="s">
        <v>945</v>
      </c>
      <c r="J106" s="17" t="s">
        <v>945</v>
      </c>
      <c r="K106" s="1"/>
      <c r="L106" s="1"/>
      <c r="M106" s="2"/>
      <c r="N106" s="2"/>
    </row>
    <row r="107" spans="1:18" ht="27.75" customHeight="1">
      <c r="A107" s="14">
        <v>99</v>
      </c>
      <c r="B107" s="14" t="s">
        <v>818</v>
      </c>
      <c r="C107" s="15" t="s">
        <v>466</v>
      </c>
      <c r="D107" s="14">
        <v>2.1800000000000002</v>
      </c>
      <c r="E107" s="17"/>
      <c r="F107" s="17">
        <v>49385.5</v>
      </c>
      <c r="G107" s="17" t="s">
        <v>945</v>
      </c>
      <c r="H107" s="17" t="s">
        <v>945</v>
      </c>
      <c r="I107" s="17">
        <v>39508.400000000001</v>
      </c>
      <c r="J107" s="17">
        <v>44447</v>
      </c>
      <c r="K107" s="1"/>
      <c r="L107" s="1"/>
      <c r="M107" s="2"/>
      <c r="N107" s="2"/>
    </row>
    <row r="108" spans="1:18" ht="27.75" customHeight="1">
      <c r="A108" s="14">
        <v>100</v>
      </c>
      <c r="B108" s="14" t="s">
        <v>819</v>
      </c>
      <c r="C108" s="15" t="s">
        <v>468</v>
      </c>
      <c r="D108" s="14">
        <v>2.58</v>
      </c>
      <c r="E108" s="17"/>
      <c r="F108" s="17">
        <v>58447</v>
      </c>
      <c r="G108" s="17" t="s">
        <v>945</v>
      </c>
      <c r="H108" s="17" t="s">
        <v>945</v>
      </c>
      <c r="I108" s="17">
        <v>46757.599999999999</v>
      </c>
      <c r="J108" s="17">
        <v>52602.3</v>
      </c>
      <c r="K108" s="1"/>
      <c r="L108" s="1"/>
      <c r="M108" s="2"/>
      <c r="N108" s="2"/>
    </row>
    <row r="109" spans="1:18" ht="27.75" customHeight="1">
      <c r="A109" s="14">
        <v>101</v>
      </c>
      <c r="B109" s="14" t="s">
        <v>820</v>
      </c>
      <c r="C109" s="15" t="s">
        <v>474</v>
      </c>
      <c r="D109" s="14">
        <v>1.97</v>
      </c>
      <c r="E109" s="17"/>
      <c r="F109" s="17">
        <v>44628.2</v>
      </c>
      <c r="G109" s="17" t="s">
        <v>945</v>
      </c>
      <c r="H109" s="17" t="s">
        <v>945</v>
      </c>
      <c r="I109" s="17">
        <v>35702.6</v>
      </c>
      <c r="J109" s="17">
        <v>40165.4</v>
      </c>
      <c r="K109" s="1"/>
      <c r="L109" s="1"/>
      <c r="M109" s="2"/>
      <c r="N109" s="2"/>
    </row>
    <row r="110" spans="1:18" ht="27.75" customHeight="1">
      <c r="A110" s="14">
        <v>102</v>
      </c>
      <c r="B110" s="14" t="s">
        <v>821</v>
      </c>
      <c r="C110" s="15" t="s">
        <v>476</v>
      </c>
      <c r="D110" s="14">
        <v>2.04</v>
      </c>
      <c r="E110" s="17"/>
      <c r="F110" s="17">
        <v>46213.9</v>
      </c>
      <c r="G110" s="17" t="s">
        <v>945</v>
      </c>
      <c r="H110" s="17" t="s">
        <v>945</v>
      </c>
      <c r="I110" s="17">
        <v>36971.1</v>
      </c>
      <c r="J110" s="17">
        <v>41592.5</v>
      </c>
      <c r="K110" s="1"/>
      <c r="L110" s="1"/>
      <c r="M110" s="2"/>
      <c r="N110" s="2"/>
    </row>
    <row r="111" spans="1:18" ht="27.75" customHeight="1">
      <c r="A111" s="14">
        <v>103</v>
      </c>
      <c r="B111" s="14" t="s">
        <v>822</v>
      </c>
      <c r="C111" s="15" t="s">
        <v>478</v>
      </c>
      <c r="D111" s="14">
        <v>2.95</v>
      </c>
      <c r="E111" s="17"/>
      <c r="F111" s="17">
        <v>66829</v>
      </c>
      <c r="G111" s="17" t="s">
        <v>945</v>
      </c>
      <c r="H111" s="17" t="s">
        <v>945</v>
      </c>
      <c r="I111" s="17">
        <v>53463.199999999997</v>
      </c>
      <c r="J111" s="17">
        <v>60146.1</v>
      </c>
      <c r="K111" s="1"/>
      <c r="L111" s="1"/>
      <c r="M111" s="2"/>
      <c r="N111" s="2"/>
    </row>
    <row r="112" spans="1:18" s="2" customFormat="1" ht="27.75" customHeight="1">
      <c r="A112" s="8">
        <v>104</v>
      </c>
      <c r="B112" s="8" t="s">
        <v>823</v>
      </c>
      <c r="C112" s="9" t="s">
        <v>486</v>
      </c>
      <c r="D112" s="52">
        <v>0.92</v>
      </c>
      <c r="E112" s="11"/>
      <c r="F112" s="11"/>
      <c r="G112" s="11"/>
      <c r="H112" s="11"/>
      <c r="I112" s="11"/>
      <c r="J112" s="11"/>
      <c r="K112" s="53"/>
      <c r="L112" s="53"/>
      <c r="O112" s="3"/>
      <c r="P112" s="3"/>
      <c r="Q112" s="3"/>
      <c r="R112" s="3"/>
    </row>
    <row r="113" spans="1:18" ht="27.75" customHeight="1">
      <c r="A113" s="14">
        <v>105</v>
      </c>
      <c r="B113" s="14" t="s">
        <v>824</v>
      </c>
      <c r="C113" s="15" t="s">
        <v>825</v>
      </c>
      <c r="D113" s="14">
        <v>0.89</v>
      </c>
      <c r="E113" s="17"/>
      <c r="F113" s="17">
        <v>20162</v>
      </c>
      <c r="G113" s="17">
        <v>6048.6</v>
      </c>
      <c r="H113" s="17">
        <v>12097.2</v>
      </c>
      <c r="I113" s="17" t="s">
        <v>945</v>
      </c>
      <c r="J113" s="17" t="s">
        <v>945</v>
      </c>
      <c r="K113" s="1"/>
      <c r="L113" s="1"/>
      <c r="M113" s="2"/>
      <c r="N113" s="2"/>
    </row>
    <row r="114" spans="1:18" ht="27.75" customHeight="1">
      <c r="A114" s="14">
        <v>106</v>
      </c>
      <c r="B114" s="14" t="s">
        <v>826</v>
      </c>
      <c r="C114" s="15" t="s">
        <v>490</v>
      </c>
      <c r="D114" s="14">
        <v>0.75</v>
      </c>
      <c r="E114" s="17"/>
      <c r="F114" s="17">
        <v>16990.400000000001</v>
      </c>
      <c r="G114" s="17" t="s">
        <v>945</v>
      </c>
      <c r="H114" s="17" t="s">
        <v>945</v>
      </c>
      <c r="I114" s="17">
        <v>13592.3</v>
      </c>
      <c r="J114" s="17">
        <v>15291.4</v>
      </c>
      <c r="K114" s="1"/>
      <c r="L114" s="1"/>
      <c r="M114" s="2"/>
      <c r="N114" s="2"/>
    </row>
    <row r="115" spans="1:18" ht="27.75" customHeight="1">
      <c r="A115" s="14">
        <v>107</v>
      </c>
      <c r="B115" s="14" t="s">
        <v>827</v>
      </c>
      <c r="C115" s="15" t="s">
        <v>492</v>
      </c>
      <c r="D115" s="14">
        <v>1</v>
      </c>
      <c r="E115" s="17"/>
      <c r="F115" s="17">
        <v>22653.9</v>
      </c>
      <c r="G115" s="17" t="s">
        <v>945</v>
      </c>
      <c r="H115" s="17" t="s">
        <v>945</v>
      </c>
      <c r="I115" s="17">
        <v>18123.099999999999</v>
      </c>
      <c r="J115" s="17">
        <v>20388.5</v>
      </c>
      <c r="K115" s="1"/>
      <c r="L115" s="1"/>
      <c r="M115" s="2"/>
      <c r="N115" s="2"/>
    </row>
    <row r="116" spans="1:18" ht="27.75" customHeight="1">
      <c r="A116" s="14">
        <v>108</v>
      </c>
      <c r="B116" s="14" t="s">
        <v>828</v>
      </c>
      <c r="C116" s="15" t="s">
        <v>494</v>
      </c>
      <c r="D116" s="14">
        <v>4.34</v>
      </c>
      <c r="E116" s="17"/>
      <c r="F116" s="17">
        <v>98317.9</v>
      </c>
      <c r="G116" s="17" t="s">
        <v>945</v>
      </c>
      <c r="H116" s="17" t="s">
        <v>945</v>
      </c>
      <c r="I116" s="17">
        <v>78654.3</v>
      </c>
      <c r="J116" s="17">
        <v>88486.1</v>
      </c>
      <c r="K116" s="1"/>
      <c r="L116" s="1"/>
      <c r="M116" s="2"/>
      <c r="N116" s="2"/>
    </row>
    <row r="117" spans="1:18" ht="27.75" customHeight="1">
      <c r="A117" s="14">
        <v>109</v>
      </c>
      <c r="B117" s="14" t="s">
        <v>829</v>
      </c>
      <c r="C117" s="15" t="s">
        <v>830</v>
      </c>
      <c r="D117" s="14">
        <v>1.29</v>
      </c>
      <c r="E117" s="17"/>
      <c r="F117" s="17">
        <v>29223.5</v>
      </c>
      <c r="G117" s="17" t="s">
        <v>945</v>
      </c>
      <c r="H117" s="17" t="s">
        <v>945</v>
      </c>
      <c r="I117" s="17">
        <v>23378.799999999999</v>
      </c>
      <c r="J117" s="17">
        <v>26301.200000000001</v>
      </c>
      <c r="K117" s="1"/>
      <c r="L117" s="1"/>
      <c r="M117" s="2"/>
      <c r="N117" s="2"/>
    </row>
    <row r="118" spans="1:18" ht="27.75" customHeight="1">
      <c r="A118" s="14">
        <v>110</v>
      </c>
      <c r="B118" s="14" t="s">
        <v>831</v>
      </c>
      <c r="C118" s="15" t="s">
        <v>832</v>
      </c>
      <c r="D118" s="14">
        <v>2.6</v>
      </c>
      <c r="E118" s="17"/>
      <c r="F118" s="17">
        <v>58900.1</v>
      </c>
      <c r="G118" s="17" t="s">
        <v>945</v>
      </c>
      <c r="H118" s="17" t="s">
        <v>945</v>
      </c>
      <c r="I118" s="17">
        <v>47120.1</v>
      </c>
      <c r="J118" s="17">
        <v>53010.1</v>
      </c>
      <c r="K118" s="1"/>
      <c r="L118" s="1"/>
      <c r="M118" s="2"/>
      <c r="N118" s="2"/>
    </row>
    <row r="119" spans="1:18" s="2" customFormat="1" ht="27.75" customHeight="1">
      <c r="A119" s="8">
        <v>111</v>
      </c>
      <c r="B119" s="8" t="s">
        <v>833</v>
      </c>
      <c r="C119" s="9" t="s">
        <v>526</v>
      </c>
      <c r="D119" s="52">
        <v>1.85</v>
      </c>
      <c r="E119" s="11"/>
      <c r="F119" s="11"/>
      <c r="G119" s="11"/>
      <c r="H119" s="11"/>
      <c r="I119" s="11"/>
      <c r="J119" s="11"/>
      <c r="K119" s="53"/>
      <c r="L119" s="53"/>
      <c r="O119" s="3"/>
      <c r="P119" s="3"/>
      <c r="Q119" s="3"/>
      <c r="R119" s="3"/>
    </row>
    <row r="120" spans="1:18" ht="27.75" customHeight="1">
      <c r="A120" s="14">
        <v>112</v>
      </c>
      <c r="B120" s="14" t="s">
        <v>834</v>
      </c>
      <c r="C120" s="15" t="s">
        <v>542</v>
      </c>
      <c r="D120" s="14">
        <v>2.11</v>
      </c>
      <c r="E120" s="17"/>
      <c r="F120" s="17">
        <v>47799.7</v>
      </c>
      <c r="G120" s="17" t="s">
        <v>945</v>
      </c>
      <c r="H120" s="17" t="s">
        <v>945</v>
      </c>
      <c r="I120" s="17">
        <v>38239.800000000003</v>
      </c>
      <c r="J120" s="17">
        <v>43019.7</v>
      </c>
      <c r="K120" s="1"/>
      <c r="L120" s="1"/>
      <c r="M120" s="2"/>
      <c r="N120" s="2"/>
    </row>
    <row r="121" spans="1:18" ht="27.75" customHeight="1">
      <c r="A121" s="14">
        <v>113</v>
      </c>
      <c r="B121" s="14" t="s">
        <v>835</v>
      </c>
      <c r="C121" s="15" t="s">
        <v>544</v>
      </c>
      <c r="D121" s="14">
        <v>3.55</v>
      </c>
      <c r="E121" s="17"/>
      <c r="F121" s="17">
        <v>80421.3</v>
      </c>
      <c r="G121" s="17" t="s">
        <v>945</v>
      </c>
      <c r="H121" s="17" t="s">
        <v>945</v>
      </c>
      <c r="I121" s="17">
        <v>64337</v>
      </c>
      <c r="J121" s="17">
        <v>72379.199999999997</v>
      </c>
      <c r="K121" s="1"/>
      <c r="L121" s="1"/>
      <c r="M121" s="2"/>
      <c r="N121" s="2"/>
    </row>
    <row r="122" spans="1:18" ht="27.75" customHeight="1">
      <c r="A122" s="14">
        <v>114</v>
      </c>
      <c r="B122" s="14" t="s">
        <v>836</v>
      </c>
      <c r="C122" s="15" t="s">
        <v>549</v>
      </c>
      <c r="D122" s="14">
        <v>1.57</v>
      </c>
      <c r="E122" s="17"/>
      <c r="F122" s="17">
        <v>35566.6</v>
      </c>
      <c r="G122" s="17" t="s">
        <v>945</v>
      </c>
      <c r="H122" s="17" t="s">
        <v>945</v>
      </c>
      <c r="I122" s="17">
        <v>28453.3</v>
      </c>
      <c r="J122" s="17">
        <v>32009.9</v>
      </c>
      <c r="K122" s="1"/>
      <c r="L122" s="1"/>
      <c r="M122" s="2"/>
      <c r="N122" s="2"/>
    </row>
    <row r="123" spans="1:18" ht="27.75" customHeight="1">
      <c r="A123" s="14">
        <v>115</v>
      </c>
      <c r="B123" s="14" t="s">
        <v>837</v>
      </c>
      <c r="C123" s="15" t="s">
        <v>551</v>
      </c>
      <c r="D123" s="14">
        <v>2.2599999999999998</v>
      </c>
      <c r="E123" s="17"/>
      <c r="F123" s="17">
        <v>51197.8</v>
      </c>
      <c r="G123" s="17" t="s">
        <v>945</v>
      </c>
      <c r="H123" s="17" t="s">
        <v>945</v>
      </c>
      <c r="I123" s="17">
        <v>40958.199999999997</v>
      </c>
      <c r="J123" s="17">
        <v>46078</v>
      </c>
      <c r="K123" s="1"/>
      <c r="L123" s="1"/>
      <c r="M123" s="2"/>
      <c r="N123" s="2"/>
    </row>
    <row r="124" spans="1:18" ht="27.75" customHeight="1">
      <c r="A124" s="14">
        <v>116</v>
      </c>
      <c r="B124" s="14" t="s">
        <v>838</v>
      </c>
      <c r="C124" s="15" t="s">
        <v>553</v>
      </c>
      <c r="D124" s="14">
        <v>3.24</v>
      </c>
      <c r="E124" s="17"/>
      <c r="F124" s="17">
        <v>73398.600000000006</v>
      </c>
      <c r="G124" s="17" t="s">
        <v>945</v>
      </c>
      <c r="H124" s="17" t="s">
        <v>945</v>
      </c>
      <c r="I124" s="17">
        <v>58718.9</v>
      </c>
      <c r="J124" s="17">
        <v>66058.7</v>
      </c>
      <c r="K124" s="1"/>
      <c r="L124" s="1"/>
      <c r="M124" s="2"/>
      <c r="N124" s="2"/>
    </row>
    <row r="125" spans="1:18" ht="27.75" customHeight="1">
      <c r="A125" s="14">
        <v>117</v>
      </c>
      <c r="B125" s="14" t="s">
        <v>839</v>
      </c>
      <c r="C125" s="15" t="s">
        <v>840</v>
      </c>
      <c r="D125" s="14">
        <v>1.7</v>
      </c>
      <c r="E125" s="17"/>
      <c r="F125" s="17">
        <v>38511.599999999999</v>
      </c>
      <c r="G125" s="17" t="s">
        <v>945</v>
      </c>
      <c r="H125" s="17" t="s">
        <v>945</v>
      </c>
      <c r="I125" s="17">
        <v>30809.3</v>
      </c>
      <c r="J125" s="17">
        <v>34660.400000000001</v>
      </c>
      <c r="K125" s="1"/>
      <c r="L125" s="1"/>
      <c r="M125" s="2"/>
      <c r="N125" s="2"/>
    </row>
    <row r="126" spans="1:18" ht="27.75" customHeight="1">
      <c r="A126" s="14">
        <v>118</v>
      </c>
      <c r="B126" s="14" t="s">
        <v>841</v>
      </c>
      <c r="C126" s="15" t="s">
        <v>557</v>
      </c>
      <c r="D126" s="14">
        <v>2.06</v>
      </c>
      <c r="E126" s="17"/>
      <c r="F126" s="17">
        <v>46667</v>
      </c>
      <c r="G126" s="17" t="s">
        <v>945</v>
      </c>
      <c r="H126" s="17" t="s">
        <v>945</v>
      </c>
      <c r="I126" s="17">
        <v>37333.599999999999</v>
      </c>
      <c r="J126" s="17">
        <v>42000.3</v>
      </c>
      <c r="K126" s="1"/>
      <c r="L126" s="1"/>
      <c r="M126" s="2"/>
      <c r="N126" s="2"/>
    </row>
    <row r="127" spans="1:18" ht="27.75" customHeight="1">
      <c r="A127" s="14">
        <v>119</v>
      </c>
      <c r="B127" s="14" t="s">
        <v>842</v>
      </c>
      <c r="C127" s="15" t="s">
        <v>559</v>
      </c>
      <c r="D127" s="14">
        <v>2.17</v>
      </c>
      <c r="E127" s="17"/>
      <c r="F127" s="17">
        <v>49158.9</v>
      </c>
      <c r="G127" s="17" t="s">
        <v>945</v>
      </c>
      <c r="H127" s="17" t="s">
        <v>945</v>
      </c>
      <c r="I127" s="17">
        <v>39327.1</v>
      </c>
      <c r="J127" s="17">
        <v>44243</v>
      </c>
      <c r="K127" s="1"/>
      <c r="L127" s="1"/>
      <c r="M127" s="2"/>
      <c r="N127" s="2"/>
    </row>
    <row r="128" spans="1:18" s="2" customFormat="1" ht="27.75" customHeight="1">
      <c r="A128" s="8">
        <v>120</v>
      </c>
      <c r="B128" s="8" t="s">
        <v>843</v>
      </c>
      <c r="C128" s="9" t="s">
        <v>563</v>
      </c>
      <c r="D128" s="52">
        <v>1.1000000000000001</v>
      </c>
      <c r="E128" s="11"/>
      <c r="F128" s="11"/>
      <c r="G128" s="11"/>
      <c r="H128" s="11"/>
      <c r="I128" s="11"/>
      <c r="J128" s="11"/>
      <c r="K128" s="53"/>
      <c r="L128" s="53"/>
      <c r="O128" s="3"/>
      <c r="P128" s="3"/>
      <c r="Q128" s="3"/>
      <c r="R128" s="3"/>
    </row>
    <row r="129" spans="1:18" ht="27.75" customHeight="1">
      <c r="A129" s="14">
        <v>121</v>
      </c>
      <c r="B129" s="14" t="s">
        <v>844</v>
      </c>
      <c r="C129" s="15" t="s">
        <v>845</v>
      </c>
      <c r="D129" s="14">
        <v>1.1000000000000001</v>
      </c>
      <c r="E129" s="17"/>
      <c r="F129" s="17">
        <v>24919.3</v>
      </c>
      <c r="G129" s="17">
        <v>7475.8</v>
      </c>
      <c r="H129" s="17">
        <v>14951.6</v>
      </c>
      <c r="I129" s="17" t="s">
        <v>945</v>
      </c>
      <c r="J129" s="17" t="s">
        <v>945</v>
      </c>
      <c r="K129" s="1"/>
      <c r="L129" s="1"/>
      <c r="M129" s="2"/>
      <c r="N129" s="2"/>
    </row>
    <row r="130" spans="1:18" s="2" customFormat="1" ht="27.75" customHeight="1">
      <c r="A130" s="8">
        <v>122</v>
      </c>
      <c r="B130" s="8" t="s">
        <v>846</v>
      </c>
      <c r="C130" s="9" t="s">
        <v>581</v>
      </c>
      <c r="D130" s="52">
        <v>0.89</v>
      </c>
      <c r="E130" s="11"/>
      <c r="F130" s="11"/>
      <c r="G130" s="11"/>
      <c r="H130" s="11"/>
      <c r="I130" s="11"/>
      <c r="J130" s="11"/>
      <c r="K130" s="53"/>
      <c r="L130" s="53"/>
      <c r="O130" s="3"/>
      <c r="P130" s="3"/>
      <c r="Q130" s="3"/>
      <c r="R130" s="3"/>
    </row>
    <row r="131" spans="1:18" ht="31.5" customHeight="1">
      <c r="A131" s="14">
        <v>123</v>
      </c>
      <c r="B131" s="14" t="s">
        <v>847</v>
      </c>
      <c r="C131" s="15" t="s">
        <v>583</v>
      </c>
      <c r="D131" s="14">
        <v>0.88</v>
      </c>
      <c r="E131" s="17"/>
      <c r="F131" s="17">
        <v>19935.400000000001</v>
      </c>
      <c r="G131" s="17">
        <v>5980.6</v>
      </c>
      <c r="H131" s="17">
        <v>11961.2</v>
      </c>
      <c r="I131" s="17" t="s">
        <v>945</v>
      </c>
      <c r="J131" s="17" t="s">
        <v>945</v>
      </c>
      <c r="K131" s="1"/>
      <c r="L131" s="1"/>
      <c r="M131" s="2"/>
      <c r="N131" s="2"/>
    </row>
    <row r="132" spans="1:18" ht="27.75" customHeight="1">
      <c r="A132" s="14">
        <v>124</v>
      </c>
      <c r="B132" s="14" t="s">
        <v>848</v>
      </c>
      <c r="C132" s="15" t="s">
        <v>585</v>
      </c>
      <c r="D132" s="14">
        <v>0.92</v>
      </c>
      <c r="E132" s="17"/>
      <c r="F132" s="17">
        <v>20841.599999999999</v>
      </c>
      <c r="G132" s="17" t="s">
        <v>945</v>
      </c>
      <c r="H132" s="17" t="s">
        <v>945</v>
      </c>
      <c r="I132" s="17">
        <v>16673.3</v>
      </c>
      <c r="J132" s="17">
        <v>18757.400000000001</v>
      </c>
      <c r="K132" s="1"/>
      <c r="L132" s="1"/>
      <c r="M132" s="2"/>
      <c r="N132" s="2"/>
    </row>
    <row r="133" spans="1:18" ht="27.75" customHeight="1">
      <c r="A133" s="14">
        <v>125</v>
      </c>
      <c r="B133" s="14" t="s">
        <v>849</v>
      </c>
      <c r="C133" s="15" t="s">
        <v>587</v>
      </c>
      <c r="D133" s="14">
        <v>1.56</v>
      </c>
      <c r="E133" s="17"/>
      <c r="F133" s="17">
        <v>35340.1</v>
      </c>
      <c r="G133" s="17" t="s">
        <v>945</v>
      </c>
      <c r="H133" s="17" t="s">
        <v>945</v>
      </c>
      <c r="I133" s="17">
        <v>28272.1</v>
      </c>
      <c r="J133" s="17">
        <v>31806.1</v>
      </c>
      <c r="K133" s="1"/>
      <c r="L133" s="1"/>
      <c r="M133" s="2"/>
      <c r="N133" s="2"/>
    </row>
    <row r="134" spans="1:18" s="2" customFormat="1" ht="27.75" customHeight="1">
      <c r="A134" s="8">
        <v>126</v>
      </c>
      <c r="B134" s="8" t="s">
        <v>850</v>
      </c>
      <c r="C134" s="9" t="s">
        <v>593</v>
      </c>
      <c r="D134" s="52">
        <v>1.23</v>
      </c>
      <c r="E134" s="11"/>
      <c r="F134" s="11"/>
      <c r="G134" s="11"/>
      <c r="H134" s="11"/>
      <c r="I134" s="11"/>
      <c r="J134" s="11"/>
      <c r="K134" s="53"/>
      <c r="L134" s="53"/>
      <c r="O134" s="3"/>
      <c r="P134" s="3"/>
      <c r="Q134" s="3"/>
      <c r="R134" s="3"/>
    </row>
    <row r="135" spans="1:18" ht="27.75" customHeight="1">
      <c r="A135" s="14">
        <v>127</v>
      </c>
      <c r="B135" s="14" t="s">
        <v>851</v>
      </c>
      <c r="C135" s="15" t="s">
        <v>852</v>
      </c>
      <c r="D135" s="14">
        <v>1.08</v>
      </c>
      <c r="E135" s="17"/>
      <c r="F135" s="17">
        <v>24466.2</v>
      </c>
      <c r="G135" s="17">
        <v>7339.9</v>
      </c>
      <c r="H135" s="17">
        <v>14679.7</v>
      </c>
      <c r="I135" s="17" t="s">
        <v>945</v>
      </c>
      <c r="J135" s="17" t="s">
        <v>945</v>
      </c>
      <c r="K135" s="1"/>
      <c r="L135" s="1"/>
      <c r="M135" s="2"/>
      <c r="N135" s="2"/>
    </row>
    <row r="136" spans="1:18" ht="51" customHeight="1">
      <c r="A136" s="14">
        <v>128</v>
      </c>
      <c r="B136" s="14" t="s">
        <v>853</v>
      </c>
      <c r="C136" s="15" t="s">
        <v>854</v>
      </c>
      <c r="D136" s="14">
        <v>1.41</v>
      </c>
      <c r="E136" s="17"/>
      <c r="F136" s="17">
        <v>31942</v>
      </c>
      <c r="G136" s="17">
        <v>9582.6</v>
      </c>
      <c r="H136" s="17">
        <v>19165.2</v>
      </c>
      <c r="I136" s="17" t="s">
        <v>945</v>
      </c>
      <c r="J136" s="17" t="s">
        <v>945</v>
      </c>
      <c r="K136" s="1"/>
      <c r="L136" s="1"/>
      <c r="M136" s="2"/>
      <c r="N136" s="2"/>
    </row>
    <row r="137" spans="1:18" ht="27.75" customHeight="1">
      <c r="A137" s="14">
        <v>129</v>
      </c>
      <c r="B137" s="14" t="s">
        <v>855</v>
      </c>
      <c r="C137" s="15" t="s">
        <v>611</v>
      </c>
      <c r="D137" s="14">
        <v>2.58</v>
      </c>
      <c r="E137" s="17"/>
      <c r="F137" s="17">
        <v>58447</v>
      </c>
      <c r="G137" s="17">
        <v>17534.099999999999</v>
      </c>
      <c r="H137" s="17">
        <v>35068.199999999997</v>
      </c>
      <c r="I137" s="17" t="s">
        <v>945</v>
      </c>
      <c r="J137" s="17" t="s">
        <v>945</v>
      </c>
      <c r="K137" s="1"/>
      <c r="L137" s="1"/>
      <c r="M137" s="2"/>
      <c r="N137" s="2"/>
    </row>
    <row r="138" spans="1:18" ht="27.75" customHeight="1">
      <c r="A138" s="14">
        <v>130</v>
      </c>
      <c r="B138" s="14" t="s">
        <v>856</v>
      </c>
      <c r="C138" s="15" t="s">
        <v>857</v>
      </c>
      <c r="D138" s="14">
        <v>12.27</v>
      </c>
      <c r="E138" s="17"/>
      <c r="F138" s="17">
        <v>277963.2</v>
      </c>
      <c r="G138" s="17">
        <v>83389</v>
      </c>
      <c r="H138" s="17">
        <v>166777.9</v>
      </c>
      <c r="I138" s="17" t="s">
        <v>945</v>
      </c>
      <c r="J138" s="17" t="s">
        <v>945</v>
      </c>
      <c r="K138" s="1"/>
      <c r="L138" s="1"/>
      <c r="M138" s="2"/>
      <c r="N138" s="2"/>
    </row>
    <row r="139" spans="1:18" s="2" customFormat="1" ht="27" customHeight="1">
      <c r="A139" s="8">
        <v>131</v>
      </c>
      <c r="B139" s="8" t="s">
        <v>858</v>
      </c>
      <c r="C139" s="9" t="s">
        <v>613</v>
      </c>
      <c r="D139" s="52" t="s">
        <v>614</v>
      </c>
      <c r="E139" s="11"/>
      <c r="F139" s="11"/>
      <c r="G139" s="11"/>
      <c r="H139" s="11"/>
      <c r="I139" s="11"/>
      <c r="J139" s="11"/>
      <c r="K139" s="53"/>
      <c r="L139" s="53"/>
      <c r="O139" s="3"/>
      <c r="P139" s="3"/>
      <c r="Q139" s="3"/>
      <c r="R139" s="3"/>
    </row>
    <row r="140" spans="1:18" ht="30.75" customHeight="1">
      <c r="A140" s="14">
        <v>132</v>
      </c>
      <c r="B140" s="14" t="s">
        <v>859</v>
      </c>
      <c r="C140" s="15" t="s">
        <v>977</v>
      </c>
      <c r="D140" s="14">
        <v>7.86</v>
      </c>
      <c r="E140" s="17"/>
      <c r="F140" s="17">
        <v>178059.6</v>
      </c>
      <c r="G140" s="17">
        <v>53417.9</v>
      </c>
      <c r="H140" s="17">
        <v>106835.8</v>
      </c>
      <c r="I140" s="17" t="s">
        <v>945</v>
      </c>
      <c r="J140" s="17" t="s">
        <v>945</v>
      </c>
      <c r="K140" s="1"/>
      <c r="L140" s="1"/>
      <c r="M140" s="2"/>
      <c r="N140" s="2"/>
    </row>
    <row r="141" spans="1:18" ht="30.75" customHeight="1">
      <c r="A141" s="14">
        <v>133</v>
      </c>
      <c r="B141" s="14" t="s">
        <v>860</v>
      </c>
      <c r="C141" s="15" t="s">
        <v>619</v>
      </c>
      <c r="D141" s="14">
        <v>0.56000000000000005</v>
      </c>
      <c r="E141" s="17"/>
      <c r="F141" s="17">
        <v>12686.2</v>
      </c>
      <c r="G141" s="17">
        <v>3805.9</v>
      </c>
      <c r="H141" s="17">
        <v>7611.7</v>
      </c>
      <c r="I141" s="17" t="s">
        <v>945</v>
      </c>
      <c r="J141" s="17" t="s">
        <v>945</v>
      </c>
      <c r="K141" s="1"/>
      <c r="L141" s="1"/>
      <c r="M141" s="2"/>
      <c r="N141" s="2"/>
    </row>
    <row r="142" spans="1:18" ht="36" customHeight="1">
      <c r="A142" s="14">
        <v>134</v>
      </c>
      <c r="B142" s="14" t="s">
        <v>861</v>
      </c>
      <c r="C142" s="15" t="s">
        <v>862</v>
      </c>
      <c r="D142" s="14">
        <v>0.46</v>
      </c>
      <c r="E142" s="17"/>
      <c r="F142" s="17">
        <v>10420.799999999999</v>
      </c>
      <c r="G142" s="17">
        <v>3126.2</v>
      </c>
      <c r="H142" s="17">
        <v>6252.5</v>
      </c>
      <c r="I142" s="17" t="s">
        <v>945</v>
      </c>
      <c r="J142" s="17" t="s">
        <v>945</v>
      </c>
      <c r="K142" s="1"/>
      <c r="L142" s="1"/>
      <c r="M142" s="2"/>
      <c r="N142" s="2"/>
    </row>
    <row r="143" spans="1:18" ht="29.25" customHeight="1">
      <c r="A143" s="14">
        <v>135</v>
      </c>
      <c r="B143" s="14" t="s">
        <v>863</v>
      </c>
      <c r="C143" s="15" t="s">
        <v>623</v>
      </c>
      <c r="D143" s="14">
        <v>7.4</v>
      </c>
      <c r="E143" s="17"/>
      <c r="F143" s="17">
        <v>167638.79999999999</v>
      </c>
      <c r="G143" s="17">
        <v>50291.6</v>
      </c>
      <c r="H143" s="17">
        <v>100583.3</v>
      </c>
      <c r="I143" s="17" t="s">
        <v>945</v>
      </c>
      <c r="J143" s="17" t="s">
        <v>945</v>
      </c>
      <c r="K143" s="1"/>
      <c r="L143" s="1"/>
      <c r="M143" s="2"/>
      <c r="N143" s="2"/>
    </row>
    <row r="144" spans="1:18" ht="28.5" customHeight="1">
      <c r="A144" s="14">
        <v>136</v>
      </c>
      <c r="B144" s="14" t="s">
        <v>897</v>
      </c>
      <c r="C144" s="15" t="s">
        <v>978</v>
      </c>
      <c r="D144" s="14">
        <v>0.4</v>
      </c>
      <c r="E144" s="54"/>
      <c r="F144" s="17">
        <v>9061.6</v>
      </c>
      <c r="G144" s="17">
        <v>2718.5</v>
      </c>
      <c r="H144" s="17">
        <v>5437</v>
      </c>
      <c r="I144" s="17" t="s">
        <v>945</v>
      </c>
      <c r="J144" s="17" t="s">
        <v>945</v>
      </c>
      <c r="K144" s="1"/>
      <c r="L144" s="1"/>
      <c r="M144" s="2"/>
      <c r="N144" s="2"/>
    </row>
    <row r="145" spans="1:18" ht="33" customHeight="1">
      <c r="A145" s="14">
        <v>137</v>
      </c>
      <c r="B145" s="14" t="s">
        <v>898</v>
      </c>
      <c r="C145" s="15" t="s">
        <v>899</v>
      </c>
      <c r="D145" s="14">
        <v>2.5</v>
      </c>
      <c r="E145" s="18">
        <v>1.09E-2</v>
      </c>
      <c r="F145" s="17">
        <v>47298.5</v>
      </c>
      <c r="G145" s="17">
        <v>14189.6</v>
      </c>
      <c r="H145" s="17">
        <v>28379.1</v>
      </c>
      <c r="I145" s="17" t="s">
        <v>945</v>
      </c>
      <c r="J145" s="17" t="s">
        <v>945</v>
      </c>
      <c r="K145" s="1"/>
      <c r="L145" s="1"/>
      <c r="M145" s="2"/>
      <c r="N145" s="2"/>
      <c r="R145" s="19"/>
    </row>
    <row r="146" spans="1:18" ht="35.25" customHeight="1">
      <c r="A146" s="14">
        <v>138</v>
      </c>
      <c r="B146" s="14" t="s">
        <v>900</v>
      </c>
      <c r="C146" s="15" t="s">
        <v>901</v>
      </c>
      <c r="D146" s="14">
        <v>5.36</v>
      </c>
      <c r="E146" s="18">
        <v>5.1000000000000004E-3</v>
      </c>
      <c r="F146" s="17">
        <v>101290.6</v>
      </c>
      <c r="G146" s="17">
        <v>30387.200000000001</v>
      </c>
      <c r="H146" s="17">
        <v>60774.400000000001</v>
      </c>
      <c r="I146" s="17" t="s">
        <v>945</v>
      </c>
      <c r="J146" s="17" t="s">
        <v>945</v>
      </c>
      <c r="K146" s="1"/>
      <c r="L146" s="1"/>
      <c r="M146" s="2"/>
      <c r="N146" s="2"/>
      <c r="R146" s="19"/>
    </row>
    <row r="147" spans="1:18" ht="37.5" customHeight="1">
      <c r="A147" s="14">
        <v>139</v>
      </c>
      <c r="B147" s="14" t="s">
        <v>902</v>
      </c>
      <c r="C147" s="15" t="s">
        <v>903</v>
      </c>
      <c r="D147" s="14">
        <v>5.07</v>
      </c>
      <c r="E147" s="18"/>
      <c r="F147" s="17">
        <v>114855.2</v>
      </c>
      <c r="G147" s="17">
        <v>34456.6</v>
      </c>
      <c r="H147" s="17">
        <v>68913.100000000006</v>
      </c>
      <c r="I147" s="17" t="s">
        <v>945</v>
      </c>
      <c r="J147" s="17" t="s">
        <v>945</v>
      </c>
      <c r="K147" s="1"/>
      <c r="L147" s="1"/>
      <c r="M147" s="2"/>
      <c r="N147" s="2"/>
    </row>
    <row r="148" spans="1:18" s="55" customFormat="1" ht="36" customHeight="1">
      <c r="A148" s="99" t="s">
        <v>1044</v>
      </c>
      <c r="B148" s="102"/>
      <c r="C148" s="99"/>
      <c r="D148" s="99"/>
      <c r="E148" s="99"/>
      <c r="F148" s="99"/>
      <c r="G148" s="99"/>
      <c r="H148" s="99"/>
      <c r="I148" s="99"/>
      <c r="J148" s="99"/>
      <c r="K148" s="47"/>
      <c r="L148" s="47"/>
    </row>
    <row r="149" spans="1:18" s="55" customFormat="1" ht="27" customHeight="1">
      <c r="A149" s="99" t="s">
        <v>887</v>
      </c>
      <c r="B149" s="99"/>
      <c r="C149" s="99"/>
      <c r="D149" s="99"/>
      <c r="E149" s="99"/>
      <c r="F149" s="99"/>
      <c r="G149" s="99"/>
      <c r="H149" s="99"/>
      <c r="I149" s="99"/>
      <c r="J149" s="99"/>
      <c r="K149" s="47"/>
      <c r="L149" s="47"/>
    </row>
    <row r="150" spans="1:18" ht="22.5" customHeight="1">
      <c r="A150" s="85" t="s">
        <v>915</v>
      </c>
      <c r="B150" s="103"/>
      <c r="C150" s="85"/>
      <c r="D150" s="85"/>
      <c r="E150" s="85"/>
      <c r="F150" s="85"/>
      <c r="G150" s="85"/>
      <c r="H150" s="85"/>
      <c r="I150" s="85"/>
      <c r="J150" s="85"/>
      <c r="K150" s="40"/>
      <c r="L150" s="40"/>
    </row>
    <row r="151" spans="1:18" s="55" customFormat="1" ht="32.25" customHeight="1">
      <c r="A151" s="99" t="s">
        <v>893</v>
      </c>
      <c r="B151" s="99"/>
      <c r="C151" s="99"/>
      <c r="D151" s="99"/>
      <c r="E151" s="99"/>
      <c r="F151" s="99"/>
      <c r="G151" s="99"/>
      <c r="H151" s="99"/>
      <c r="I151" s="99"/>
      <c r="J151" s="99"/>
      <c r="K151" s="47"/>
      <c r="L151" s="47"/>
    </row>
    <row r="152" spans="1:18" s="55" customFormat="1" ht="25.5" customHeight="1">
      <c r="A152" s="85" t="s">
        <v>914</v>
      </c>
      <c r="B152" s="103"/>
      <c r="C152" s="85"/>
      <c r="D152" s="85"/>
      <c r="E152" s="85"/>
      <c r="F152" s="85"/>
      <c r="G152" s="85"/>
      <c r="H152" s="85"/>
      <c r="I152" s="85"/>
      <c r="J152" s="85"/>
      <c r="K152" s="40"/>
      <c r="L152" s="40"/>
    </row>
    <row r="153" spans="1:18" s="55" customFormat="1" ht="20.25" customHeight="1">
      <c r="A153" s="99" t="s">
        <v>1050</v>
      </c>
      <c r="B153" s="99"/>
      <c r="C153" s="99"/>
      <c r="D153" s="99"/>
      <c r="E153" s="99"/>
      <c r="F153" s="99"/>
      <c r="G153" s="99"/>
      <c r="H153" s="99"/>
      <c r="I153" s="99"/>
      <c r="J153" s="99"/>
      <c r="K153" s="47"/>
      <c r="L153" s="47"/>
    </row>
    <row r="154" spans="1:18" s="55" customFormat="1" ht="20.25" customHeight="1">
      <c r="A154" s="99" t="s">
        <v>685</v>
      </c>
      <c r="B154" s="99"/>
      <c r="C154" s="99"/>
      <c r="D154" s="99"/>
      <c r="E154" s="99"/>
      <c r="F154" s="99"/>
      <c r="G154" s="99"/>
      <c r="H154" s="99"/>
      <c r="I154" s="99"/>
      <c r="J154" s="99"/>
      <c r="K154" s="47"/>
      <c r="L154" s="47"/>
    </row>
    <row r="155" spans="1:18" s="55" customFormat="1" ht="20.25" customHeight="1">
      <c r="A155" s="99" t="s">
        <v>686</v>
      </c>
      <c r="B155" s="99"/>
      <c r="C155" s="99"/>
      <c r="D155" s="99"/>
      <c r="E155" s="99"/>
      <c r="F155" s="99"/>
      <c r="G155" s="99"/>
      <c r="H155" s="99"/>
      <c r="I155" s="99"/>
      <c r="J155" s="99"/>
      <c r="K155" s="47"/>
      <c r="L155" s="47"/>
    </row>
    <row r="156" spans="1:18" s="55" customFormat="1" ht="20.25" customHeight="1">
      <c r="A156" s="28" t="s">
        <v>687</v>
      </c>
      <c r="B156" s="51"/>
      <c r="C156" s="28"/>
      <c r="D156" s="31"/>
      <c r="E156" s="31"/>
      <c r="F156" s="47"/>
      <c r="G156" s="47"/>
      <c r="H156" s="47"/>
      <c r="I156" s="47"/>
      <c r="J156" s="31"/>
      <c r="K156" s="31"/>
      <c r="L156" s="31"/>
    </row>
    <row r="157" spans="1:18" s="55" customFormat="1" ht="20.25" customHeight="1">
      <c r="A157" s="28" t="s">
        <v>688</v>
      </c>
      <c r="B157" s="51"/>
      <c r="C157" s="28"/>
      <c r="D157" s="32"/>
      <c r="E157" s="32"/>
      <c r="F157" s="32"/>
      <c r="G157" s="32"/>
      <c r="H157" s="32"/>
      <c r="I157" s="32"/>
      <c r="J157" s="32"/>
      <c r="K157" s="32"/>
      <c r="L157" s="32"/>
    </row>
    <row r="158" spans="1:18" ht="20.25" customHeight="1">
      <c r="A158" s="28" t="s">
        <v>689</v>
      </c>
      <c r="B158" s="51"/>
      <c r="C158" s="28"/>
      <c r="D158" s="41"/>
      <c r="E158" s="41"/>
      <c r="F158" s="40"/>
      <c r="G158" s="40"/>
      <c r="H158" s="40"/>
      <c r="I158" s="40"/>
      <c r="J158" s="41"/>
      <c r="K158" s="41"/>
      <c r="L158" s="41"/>
    </row>
    <row r="159" spans="1:18" ht="20.25" customHeight="1">
      <c r="A159" s="99" t="s">
        <v>948</v>
      </c>
      <c r="B159" s="99"/>
      <c r="C159" s="99"/>
      <c r="D159" s="32"/>
      <c r="E159" s="32"/>
      <c r="F159" s="32"/>
      <c r="G159" s="32"/>
      <c r="H159" s="32"/>
      <c r="I159" s="32"/>
      <c r="J159" s="32"/>
      <c r="K159" s="32"/>
      <c r="L159" s="32"/>
    </row>
    <row r="160" spans="1:18" ht="23.25" customHeight="1">
      <c r="A160" s="99" t="s">
        <v>979</v>
      </c>
      <c r="B160" s="99"/>
      <c r="C160" s="99"/>
      <c r="D160" s="99"/>
      <c r="E160" s="99"/>
      <c r="F160" s="99"/>
      <c r="G160" s="99"/>
      <c r="H160" s="99"/>
      <c r="I160" s="99"/>
      <c r="J160" s="99"/>
      <c r="K160" s="47"/>
      <c r="L160" s="47"/>
    </row>
    <row r="161" spans="1:12" ht="38.25" customHeight="1">
      <c r="A161" s="99" t="s">
        <v>980</v>
      </c>
      <c r="B161" s="99"/>
      <c r="C161" s="99"/>
      <c r="D161" s="99"/>
      <c r="E161" s="99"/>
      <c r="F161" s="99"/>
      <c r="G161" s="99"/>
      <c r="H161" s="99"/>
      <c r="I161" s="99"/>
      <c r="J161" s="99"/>
      <c r="K161" s="47"/>
      <c r="L161" s="47"/>
    </row>
    <row r="162" spans="1:12" ht="38.25" customHeight="1">
      <c r="A162" s="99" t="s">
        <v>981</v>
      </c>
      <c r="B162" s="99"/>
      <c r="C162" s="99"/>
      <c r="D162" s="99"/>
      <c r="E162" s="99"/>
      <c r="F162" s="99"/>
      <c r="G162" s="99"/>
      <c r="H162" s="99"/>
      <c r="I162" s="99"/>
      <c r="J162" s="99"/>
      <c r="K162" s="47"/>
      <c r="L162" s="47"/>
    </row>
    <row r="163" spans="1:12" ht="15" customHeight="1">
      <c r="A163" s="99" t="s">
        <v>888</v>
      </c>
      <c r="B163" s="99"/>
      <c r="C163" s="99"/>
      <c r="D163" s="99"/>
      <c r="E163" s="99"/>
      <c r="F163" s="99"/>
      <c r="G163" s="99"/>
      <c r="H163" s="99"/>
      <c r="I163" s="99"/>
      <c r="J163" s="99"/>
      <c r="K163" s="47"/>
      <c r="L163" s="47"/>
    </row>
  </sheetData>
  <autoFilter ref="A8:T147"/>
  <mergeCells count="28">
    <mergeCell ref="A148:J148"/>
    <mergeCell ref="A149:J149"/>
    <mergeCell ref="A151:J151"/>
    <mergeCell ref="A150:J150"/>
    <mergeCell ref="A159:C159"/>
    <mergeCell ref="A160:J160"/>
    <mergeCell ref="A161:J161"/>
    <mergeCell ref="A163:J163"/>
    <mergeCell ref="A152:J152"/>
    <mergeCell ref="A153:J153"/>
    <mergeCell ref="A154:J154"/>
    <mergeCell ref="A155:J155"/>
    <mergeCell ref="A162:J162"/>
    <mergeCell ref="K2:T2"/>
    <mergeCell ref="B4:J4"/>
    <mergeCell ref="A1:J1"/>
    <mergeCell ref="A3:J3"/>
    <mergeCell ref="A6:A8"/>
    <mergeCell ref="B6:B8"/>
    <mergeCell ref="C6:C8"/>
    <mergeCell ref="D6:D8"/>
    <mergeCell ref="F6:F8"/>
    <mergeCell ref="E6:E8"/>
    <mergeCell ref="G6:J6"/>
    <mergeCell ref="G7:G8"/>
    <mergeCell ref="H7:H8"/>
    <mergeCell ref="I7:I8"/>
    <mergeCell ref="J7:J8"/>
  </mergeCells>
  <pageMargins left="0.39370078740157483" right="0.39370078740157483" top="0.39370078740157483" bottom="0.39370078740157483" header="0.31496062992125984" footer="0.31496062992125984"/>
  <pageSetup paperSize="9" scale="60" orientation="landscape" r:id="rId1"/>
  <rowBreaks count="1" manualBreakCount="1">
    <brk id="2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view="pageBreakPreview" topLeftCell="A10" zoomScale="82" zoomScaleNormal="100" zoomScaleSheetLayoutView="82" workbookViewId="0">
      <selection activeCell="A37" sqref="A37:I37"/>
    </sheetView>
  </sheetViews>
  <sheetFormatPr defaultColWidth="9.140625" defaultRowHeight="15"/>
  <cols>
    <col min="1" max="1" width="6.42578125" style="3" customWidth="1"/>
    <col min="2" max="2" width="11.7109375" style="4" customWidth="1"/>
    <col min="3" max="3" width="78.5703125" style="3" customWidth="1"/>
    <col min="4" max="5" width="17.7109375" style="4" customWidth="1"/>
    <col min="6" max="7" width="15.140625" style="3" customWidth="1"/>
    <col min="8" max="8" width="15.28515625" style="3" customWidth="1"/>
    <col min="9" max="9" width="15.5703125" style="3" customWidth="1"/>
    <col min="10" max="10" width="18.7109375" style="3" customWidth="1"/>
    <col min="11" max="11" width="20.7109375" style="3" customWidth="1"/>
    <col min="12" max="12" width="9.5703125" style="3" bestFit="1" customWidth="1"/>
    <col min="13" max="14" width="9.140625" style="3"/>
    <col min="15" max="15" width="32.7109375" style="3" customWidth="1"/>
    <col min="16" max="16384" width="9.140625" style="3"/>
  </cols>
  <sheetData>
    <row r="1" spans="1:16" ht="15.75">
      <c r="A1" s="86" t="s">
        <v>990</v>
      </c>
      <c r="B1" s="86"/>
      <c r="C1" s="86"/>
      <c r="D1" s="86"/>
      <c r="E1" s="86"/>
      <c r="F1" s="86"/>
      <c r="G1" s="86"/>
      <c r="H1" s="86"/>
      <c r="I1" s="86"/>
      <c r="J1" s="42"/>
      <c r="K1" s="42"/>
    </row>
    <row r="2" spans="1:16" ht="15.75">
      <c r="A2" s="42"/>
      <c r="B2" s="43"/>
      <c r="C2" s="42"/>
      <c r="D2" s="43"/>
      <c r="E2" s="43"/>
    </row>
    <row r="3" spans="1:16" ht="42" customHeight="1">
      <c r="A3" s="88" t="s">
        <v>989</v>
      </c>
      <c r="B3" s="88"/>
      <c r="C3" s="88"/>
      <c r="D3" s="88"/>
      <c r="E3" s="88"/>
      <c r="F3" s="88"/>
      <c r="G3" s="88"/>
      <c r="H3" s="88"/>
      <c r="I3" s="88"/>
      <c r="J3" s="44"/>
      <c r="K3" s="5"/>
    </row>
    <row r="4" spans="1:16" ht="32.25" customHeight="1">
      <c r="A4" s="44"/>
      <c r="B4" s="104" t="s">
        <v>943</v>
      </c>
      <c r="C4" s="104"/>
      <c r="D4" s="104"/>
      <c r="E4" s="104"/>
      <c r="F4" s="104"/>
      <c r="G4" s="104"/>
      <c r="H4" s="104"/>
      <c r="I4" s="104"/>
      <c r="J4" s="44"/>
      <c r="K4" s="5"/>
      <c r="L4" s="56"/>
    </row>
    <row r="5" spans="1:16" ht="20.25">
      <c r="A5" s="44"/>
      <c r="B5" s="44"/>
      <c r="C5" s="44"/>
      <c r="D5" s="44"/>
      <c r="E5" s="44"/>
      <c r="F5" s="44"/>
      <c r="G5" s="48"/>
      <c r="H5" s="48"/>
      <c r="I5" s="48"/>
      <c r="J5" s="48"/>
      <c r="K5" s="48"/>
    </row>
    <row r="6" spans="1:16" ht="31.5" customHeight="1">
      <c r="A6" s="105" t="s">
        <v>0</v>
      </c>
      <c r="B6" s="105" t="s">
        <v>1</v>
      </c>
      <c r="C6" s="105" t="s">
        <v>2</v>
      </c>
      <c r="D6" s="105" t="s">
        <v>972</v>
      </c>
      <c r="E6" s="105" t="s">
        <v>973</v>
      </c>
      <c r="F6" s="105" t="s">
        <v>974</v>
      </c>
      <c r="G6" s="96" t="s">
        <v>968</v>
      </c>
      <c r="H6" s="96"/>
      <c r="I6" s="96"/>
      <c r="J6" s="41"/>
      <c r="K6" s="41"/>
    </row>
    <row r="7" spans="1:16" ht="54.75" customHeight="1">
      <c r="A7" s="106"/>
      <c r="B7" s="106"/>
      <c r="C7" s="106"/>
      <c r="D7" s="106"/>
      <c r="E7" s="106"/>
      <c r="F7" s="106"/>
      <c r="G7" s="97">
        <v>0.2</v>
      </c>
      <c r="H7" s="97">
        <v>0.6</v>
      </c>
      <c r="I7" s="97">
        <v>0.7</v>
      </c>
      <c r="J7" s="7"/>
      <c r="K7" s="7"/>
      <c r="L7" s="7"/>
      <c r="M7" s="7"/>
    </row>
    <row r="8" spans="1:16" s="57" customFormat="1" ht="20.25" customHeight="1">
      <c r="A8" s="107"/>
      <c r="B8" s="107"/>
      <c r="C8" s="107"/>
      <c r="D8" s="107"/>
      <c r="E8" s="107"/>
      <c r="F8" s="107"/>
      <c r="G8" s="98"/>
      <c r="H8" s="98"/>
      <c r="I8" s="98"/>
      <c r="J8" s="7"/>
      <c r="K8" s="7"/>
    </row>
    <row r="9" spans="1:16" s="64" customFormat="1" ht="28.5" customHeight="1">
      <c r="A9" s="8">
        <v>1</v>
      </c>
      <c r="B9" s="58" t="s">
        <v>864</v>
      </c>
      <c r="C9" s="59" t="s">
        <v>638</v>
      </c>
      <c r="D9" s="60">
        <v>1.72</v>
      </c>
      <c r="E9" s="61"/>
      <c r="F9" s="62"/>
      <c r="G9" s="62"/>
      <c r="H9" s="62"/>
      <c r="I9" s="62"/>
      <c r="J9" s="63"/>
      <c r="K9" s="63"/>
      <c r="N9" s="57"/>
      <c r="O9" s="57"/>
      <c r="P9" s="57"/>
    </row>
    <row r="10" spans="1:16" ht="31.5">
      <c r="A10" s="14">
        <v>2</v>
      </c>
      <c r="B10" s="14" t="s">
        <v>865</v>
      </c>
      <c r="C10" s="15" t="s">
        <v>866</v>
      </c>
      <c r="D10" s="14">
        <v>1.98</v>
      </c>
      <c r="E10" s="17"/>
      <c r="F10" s="17">
        <v>44854.7</v>
      </c>
      <c r="G10" s="17">
        <v>8970.9</v>
      </c>
      <c r="H10" s="17" t="s">
        <v>945</v>
      </c>
      <c r="I10" s="17" t="s">
        <v>945</v>
      </c>
      <c r="J10" s="1"/>
      <c r="K10" s="1"/>
      <c r="L10" s="64"/>
      <c r="M10" s="64"/>
      <c r="N10" s="57"/>
      <c r="O10" s="57"/>
      <c r="P10" s="57"/>
    </row>
    <row r="11" spans="1:16" ht="31.5">
      <c r="A11" s="14">
        <v>3</v>
      </c>
      <c r="B11" s="14" t="s">
        <v>867</v>
      </c>
      <c r="C11" s="15" t="s">
        <v>640</v>
      </c>
      <c r="D11" s="14">
        <v>2.31</v>
      </c>
      <c r="E11" s="17"/>
      <c r="F11" s="17">
        <v>52330.5</v>
      </c>
      <c r="G11" s="17">
        <v>10466.1</v>
      </c>
      <c r="H11" s="17" t="s">
        <v>945</v>
      </c>
      <c r="I11" s="17" t="s">
        <v>945</v>
      </c>
      <c r="J11" s="1"/>
      <c r="K11" s="1"/>
      <c r="L11" s="64"/>
      <c r="M11" s="64"/>
      <c r="N11" s="57"/>
      <c r="O11" s="57"/>
      <c r="P11" s="57"/>
    </row>
    <row r="12" spans="1:16" ht="33" customHeight="1">
      <c r="A12" s="14">
        <v>4</v>
      </c>
      <c r="B12" s="14" t="s">
        <v>868</v>
      </c>
      <c r="C12" s="15" t="s">
        <v>869</v>
      </c>
      <c r="D12" s="14">
        <v>1.52</v>
      </c>
      <c r="E12" s="17"/>
      <c r="F12" s="17">
        <v>34433.9</v>
      </c>
      <c r="G12" s="17">
        <v>6886.8</v>
      </c>
      <c r="H12" s="17" t="s">
        <v>945</v>
      </c>
      <c r="I12" s="17" t="s">
        <v>945</v>
      </c>
      <c r="J12" s="1"/>
      <c r="K12" s="1"/>
      <c r="L12" s="64"/>
      <c r="M12" s="64"/>
      <c r="N12" s="57"/>
      <c r="O12" s="57"/>
      <c r="P12" s="57"/>
    </row>
    <row r="13" spans="1:16" ht="36" customHeight="1">
      <c r="A13" s="14">
        <v>5</v>
      </c>
      <c r="B13" s="14" t="s">
        <v>870</v>
      </c>
      <c r="C13" s="15" t="s">
        <v>648</v>
      </c>
      <c r="D13" s="14">
        <v>1.82</v>
      </c>
      <c r="E13" s="17"/>
      <c r="F13" s="17">
        <v>41230.1</v>
      </c>
      <c r="G13" s="17">
        <v>8246</v>
      </c>
      <c r="H13" s="17" t="s">
        <v>945</v>
      </c>
      <c r="I13" s="17" t="s">
        <v>945</v>
      </c>
      <c r="J13" s="1"/>
      <c r="K13" s="1"/>
      <c r="L13" s="64"/>
      <c r="M13" s="64"/>
      <c r="N13" s="57"/>
      <c r="O13" s="57"/>
      <c r="P13" s="57"/>
    </row>
    <row r="14" spans="1:16" ht="24" customHeight="1">
      <c r="A14" s="14">
        <v>6</v>
      </c>
      <c r="B14" s="14" t="s">
        <v>871</v>
      </c>
      <c r="C14" s="15" t="s">
        <v>872</v>
      </c>
      <c r="D14" s="14">
        <v>1.39</v>
      </c>
      <c r="E14" s="17"/>
      <c r="F14" s="17">
        <v>31488.9</v>
      </c>
      <c r="G14" s="17">
        <v>6297.8</v>
      </c>
      <c r="H14" s="17" t="s">
        <v>945</v>
      </c>
      <c r="I14" s="17" t="s">
        <v>945</v>
      </c>
      <c r="J14" s="1"/>
      <c r="K14" s="1"/>
      <c r="L14" s="64"/>
      <c r="M14" s="64"/>
      <c r="N14" s="57"/>
      <c r="O14" s="57"/>
      <c r="P14" s="57"/>
    </row>
    <row r="15" spans="1:16" ht="28.5" customHeight="1">
      <c r="A15" s="14">
        <v>7</v>
      </c>
      <c r="B15" s="14" t="s">
        <v>873</v>
      </c>
      <c r="C15" s="15" t="s">
        <v>654</v>
      </c>
      <c r="D15" s="14">
        <v>1.67</v>
      </c>
      <c r="E15" s="17"/>
      <c r="F15" s="17">
        <v>37832</v>
      </c>
      <c r="G15" s="17">
        <v>7566.4</v>
      </c>
      <c r="H15" s="17" t="s">
        <v>945</v>
      </c>
      <c r="I15" s="17" t="s">
        <v>945</v>
      </c>
      <c r="J15" s="1"/>
      <c r="K15" s="1"/>
      <c r="L15" s="64"/>
      <c r="M15" s="64"/>
      <c r="N15" s="57"/>
      <c r="O15" s="57"/>
      <c r="P15" s="57"/>
    </row>
    <row r="16" spans="1:16" ht="31.5">
      <c r="A16" s="14">
        <v>8</v>
      </c>
      <c r="B16" s="14" t="s">
        <v>874</v>
      </c>
      <c r="C16" s="15" t="s">
        <v>875</v>
      </c>
      <c r="D16" s="14">
        <v>0.85</v>
      </c>
      <c r="E16" s="17"/>
      <c r="F16" s="17">
        <v>19255.8</v>
      </c>
      <c r="G16" s="17">
        <v>3851.2</v>
      </c>
      <c r="H16" s="17" t="s">
        <v>945</v>
      </c>
      <c r="I16" s="17" t="s">
        <v>945</v>
      </c>
      <c r="J16" s="1"/>
      <c r="K16" s="1"/>
      <c r="L16" s="64"/>
      <c r="M16" s="64"/>
      <c r="N16" s="57"/>
      <c r="O16" s="57"/>
      <c r="P16" s="57"/>
    </row>
    <row r="17" spans="1:16" ht="31.5">
      <c r="A17" s="14">
        <v>9</v>
      </c>
      <c r="B17" s="14" t="s">
        <v>876</v>
      </c>
      <c r="C17" s="15" t="s">
        <v>660</v>
      </c>
      <c r="D17" s="14">
        <v>1.0900000000000001</v>
      </c>
      <c r="E17" s="17"/>
      <c r="F17" s="17">
        <v>24692.7</v>
      </c>
      <c r="G17" s="17">
        <v>4938.5</v>
      </c>
      <c r="H17" s="17" t="s">
        <v>945</v>
      </c>
      <c r="I17" s="17" t="s">
        <v>945</v>
      </c>
      <c r="J17" s="1"/>
      <c r="K17" s="1"/>
      <c r="L17" s="64"/>
      <c r="M17" s="64"/>
      <c r="N17" s="57"/>
      <c r="O17" s="57"/>
      <c r="P17" s="57"/>
    </row>
    <row r="18" spans="1:16" ht="31.5">
      <c r="A18" s="14">
        <v>10</v>
      </c>
      <c r="B18" s="14" t="s">
        <v>877</v>
      </c>
      <c r="C18" s="15" t="s">
        <v>666</v>
      </c>
      <c r="D18" s="14">
        <v>1.5</v>
      </c>
      <c r="E18" s="17"/>
      <c r="F18" s="17">
        <v>33980.800000000003</v>
      </c>
      <c r="G18" s="17">
        <v>6796.2</v>
      </c>
      <c r="H18" s="17" t="s">
        <v>945</v>
      </c>
      <c r="I18" s="17" t="s">
        <v>945</v>
      </c>
      <c r="J18" s="1"/>
      <c r="K18" s="1"/>
      <c r="L18" s="64"/>
      <c r="M18" s="64"/>
      <c r="N18" s="57"/>
      <c r="O18" s="57"/>
      <c r="P18" s="57"/>
    </row>
    <row r="19" spans="1:16" ht="31.5">
      <c r="A19" s="14">
        <v>11</v>
      </c>
      <c r="B19" s="14" t="s">
        <v>878</v>
      </c>
      <c r="C19" s="15" t="s">
        <v>668</v>
      </c>
      <c r="D19" s="14">
        <v>1.8</v>
      </c>
      <c r="E19" s="17"/>
      <c r="F19" s="17">
        <v>40777</v>
      </c>
      <c r="G19" s="17">
        <v>8155.4</v>
      </c>
      <c r="H19" s="17" t="s">
        <v>945</v>
      </c>
      <c r="I19" s="17" t="s">
        <v>945</v>
      </c>
      <c r="J19" s="1"/>
      <c r="K19" s="1"/>
      <c r="L19" s="64"/>
      <c r="M19" s="64"/>
      <c r="N19" s="57"/>
      <c r="O19" s="57"/>
      <c r="P19" s="57"/>
    </row>
    <row r="20" spans="1:16" ht="30" customHeight="1">
      <c r="A20" s="14">
        <v>12</v>
      </c>
      <c r="B20" s="14" t="s">
        <v>879</v>
      </c>
      <c r="C20" s="15" t="s">
        <v>672</v>
      </c>
      <c r="D20" s="14">
        <v>2.75</v>
      </c>
      <c r="E20" s="17"/>
      <c r="F20" s="17">
        <v>62298.2</v>
      </c>
      <c r="G20" s="17">
        <v>12459.6</v>
      </c>
      <c r="H20" s="17" t="s">
        <v>945</v>
      </c>
      <c r="I20" s="17" t="s">
        <v>945</v>
      </c>
      <c r="J20" s="1"/>
      <c r="K20" s="1"/>
      <c r="L20" s="64"/>
      <c r="M20" s="64"/>
      <c r="N20" s="57"/>
      <c r="O20" s="57"/>
      <c r="P20" s="57"/>
    </row>
    <row r="21" spans="1:16" ht="31.5">
      <c r="A21" s="14">
        <v>13</v>
      </c>
      <c r="B21" s="14" t="s">
        <v>880</v>
      </c>
      <c r="C21" s="15" t="s">
        <v>881</v>
      </c>
      <c r="D21" s="14">
        <v>2.35</v>
      </c>
      <c r="E21" s="17"/>
      <c r="F21" s="17">
        <v>53236.6</v>
      </c>
      <c r="G21" s="17">
        <v>10647.3</v>
      </c>
      <c r="H21" s="17" t="s">
        <v>945</v>
      </c>
      <c r="I21" s="17" t="s">
        <v>945</v>
      </c>
      <c r="J21" s="1"/>
      <c r="K21" s="1"/>
      <c r="L21" s="64"/>
      <c r="M21" s="64"/>
      <c r="N21" s="57"/>
      <c r="O21" s="57"/>
      <c r="P21" s="57"/>
    </row>
    <row r="22" spans="1:16" ht="29.25" customHeight="1">
      <c r="A22" s="14">
        <v>14</v>
      </c>
      <c r="B22" s="14" t="s">
        <v>882</v>
      </c>
      <c r="C22" s="15" t="s">
        <v>676</v>
      </c>
      <c r="D22" s="14">
        <v>1.76</v>
      </c>
      <c r="E22" s="17"/>
      <c r="F22" s="17">
        <v>39870.800000000003</v>
      </c>
      <c r="G22" s="17">
        <v>7974.2</v>
      </c>
      <c r="H22" s="17" t="s">
        <v>945</v>
      </c>
      <c r="I22" s="17" t="s">
        <v>945</v>
      </c>
      <c r="J22" s="1"/>
      <c r="K22" s="1"/>
      <c r="L22" s="64"/>
      <c r="M22" s="64"/>
      <c r="N22" s="57"/>
      <c r="O22" s="57"/>
      <c r="P22" s="57"/>
    </row>
    <row r="23" spans="1:16" ht="29.25" customHeight="1">
      <c r="A23" s="14">
        <v>15</v>
      </c>
      <c r="B23" s="14" t="s">
        <v>883</v>
      </c>
      <c r="C23" s="15" t="s">
        <v>678</v>
      </c>
      <c r="D23" s="14">
        <v>1.51</v>
      </c>
      <c r="E23" s="17"/>
      <c r="F23" s="17">
        <v>34207.4</v>
      </c>
      <c r="G23" s="17">
        <v>6841.5</v>
      </c>
      <c r="H23" s="17" t="s">
        <v>945</v>
      </c>
      <c r="I23" s="17" t="s">
        <v>945</v>
      </c>
      <c r="J23" s="1"/>
      <c r="K23" s="1"/>
      <c r="L23" s="64"/>
      <c r="M23" s="64"/>
      <c r="N23" s="57"/>
      <c r="O23" s="57"/>
      <c r="P23" s="57"/>
    </row>
    <row r="24" spans="1:16" ht="31.5">
      <c r="A24" s="14">
        <v>16</v>
      </c>
      <c r="B24" s="14" t="s">
        <v>884</v>
      </c>
      <c r="C24" s="15" t="s">
        <v>885</v>
      </c>
      <c r="D24" s="14">
        <v>1</v>
      </c>
      <c r="E24" s="17"/>
      <c r="F24" s="17">
        <v>22653.9</v>
      </c>
      <c r="G24" s="17">
        <v>4530.8</v>
      </c>
      <c r="H24" s="17" t="s">
        <v>945</v>
      </c>
      <c r="I24" s="17" t="s">
        <v>945</v>
      </c>
      <c r="J24" s="1"/>
      <c r="K24" s="1"/>
      <c r="L24" s="64"/>
      <c r="M24" s="64"/>
      <c r="N24" s="57"/>
      <c r="O24" s="57"/>
      <c r="P24" s="57"/>
    </row>
    <row r="25" spans="1:16" ht="31.5">
      <c r="A25" s="14">
        <v>17</v>
      </c>
      <c r="B25" s="14" t="s">
        <v>886</v>
      </c>
      <c r="C25" s="15" t="s">
        <v>680</v>
      </c>
      <c r="D25" s="14">
        <v>1.4</v>
      </c>
      <c r="E25" s="17"/>
      <c r="F25" s="17">
        <v>31715.4</v>
      </c>
      <c r="G25" s="17">
        <v>6343.1</v>
      </c>
      <c r="H25" s="17" t="s">
        <v>945</v>
      </c>
      <c r="I25" s="17" t="s">
        <v>945</v>
      </c>
      <c r="J25" s="1"/>
      <c r="K25" s="1"/>
      <c r="L25" s="64"/>
      <c r="M25" s="64"/>
      <c r="N25" s="57"/>
      <c r="O25" s="57"/>
      <c r="P25" s="57"/>
    </row>
    <row r="26" spans="1:16" ht="39" customHeight="1">
      <c r="A26" s="99" t="s">
        <v>1051</v>
      </c>
      <c r="B26" s="102"/>
      <c r="C26" s="99"/>
      <c r="D26" s="99"/>
      <c r="E26" s="99"/>
      <c r="F26" s="99"/>
      <c r="G26" s="99"/>
      <c r="H26" s="99"/>
      <c r="I26" s="99"/>
      <c r="J26" s="47"/>
      <c r="K26" s="47"/>
    </row>
    <row r="27" spans="1:16" ht="20.25" customHeight="1">
      <c r="A27" s="99" t="s">
        <v>893</v>
      </c>
      <c r="B27" s="99"/>
      <c r="C27" s="99"/>
      <c r="D27" s="99"/>
      <c r="E27" s="99"/>
      <c r="F27" s="99"/>
      <c r="G27" s="99"/>
      <c r="H27" s="99"/>
      <c r="I27" s="99"/>
      <c r="J27" s="47"/>
      <c r="K27" s="47"/>
    </row>
    <row r="28" spans="1:16" ht="22.5" customHeight="1">
      <c r="A28" s="85" t="s">
        <v>914</v>
      </c>
      <c r="B28" s="103"/>
      <c r="C28" s="85"/>
      <c r="D28" s="85"/>
      <c r="E28" s="85"/>
      <c r="F28" s="85"/>
      <c r="G28" s="85"/>
      <c r="H28" s="85"/>
      <c r="I28" s="85"/>
      <c r="J28" s="40"/>
      <c r="K28" s="40"/>
    </row>
    <row r="29" spans="1:16" ht="24" customHeight="1">
      <c r="A29" s="99" t="s">
        <v>1050</v>
      </c>
      <c r="B29" s="99"/>
      <c r="C29" s="99"/>
      <c r="D29" s="99"/>
      <c r="E29" s="99"/>
      <c r="F29" s="99"/>
      <c r="G29" s="99"/>
      <c r="H29" s="99"/>
      <c r="I29" s="99"/>
      <c r="J29" s="47"/>
      <c r="K29" s="47"/>
    </row>
    <row r="30" spans="1:16" ht="18.75" customHeight="1">
      <c r="A30" s="99" t="s">
        <v>685</v>
      </c>
      <c r="B30" s="99"/>
      <c r="C30" s="99"/>
      <c r="D30" s="99"/>
      <c r="E30" s="99"/>
      <c r="F30" s="99"/>
      <c r="G30" s="99"/>
      <c r="H30" s="99"/>
      <c r="I30" s="99"/>
      <c r="J30" s="47"/>
      <c r="K30" s="47"/>
    </row>
    <row r="31" spans="1:16" ht="20.25" customHeight="1">
      <c r="A31" s="99" t="s">
        <v>686</v>
      </c>
      <c r="B31" s="99"/>
      <c r="C31" s="99"/>
      <c r="D31" s="99"/>
      <c r="E31" s="99"/>
      <c r="F31" s="99"/>
      <c r="G31" s="99"/>
      <c r="H31" s="99"/>
      <c r="I31" s="99"/>
      <c r="J31" s="47"/>
      <c r="K31" s="47"/>
    </row>
    <row r="32" spans="1:16" ht="21" customHeight="1">
      <c r="A32" s="28" t="s">
        <v>687</v>
      </c>
      <c r="B32" s="51"/>
      <c r="C32" s="28"/>
      <c r="D32" s="31"/>
      <c r="E32" s="31"/>
      <c r="F32" s="47"/>
      <c r="G32" s="47"/>
      <c r="H32" s="47"/>
      <c r="I32" s="47"/>
      <c r="J32" s="47"/>
      <c r="K32" s="47"/>
    </row>
    <row r="33" spans="1:11" ht="22.5" customHeight="1">
      <c r="A33" s="28" t="s">
        <v>688</v>
      </c>
      <c r="B33" s="51"/>
      <c r="C33" s="28"/>
      <c r="D33" s="32"/>
      <c r="E33" s="32"/>
      <c r="F33" s="32"/>
      <c r="G33" s="32"/>
      <c r="H33" s="32"/>
      <c r="I33" s="32"/>
      <c r="J33" s="32"/>
      <c r="K33" s="32"/>
    </row>
    <row r="34" spans="1:11" ht="20.25" customHeight="1">
      <c r="A34" s="28" t="s">
        <v>689</v>
      </c>
      <c r="B34" s="51"/>
      <c r="C34" s="28"/>
      <c r="D34" s="41"/>
      <c r="E34" s="41"/>
      <c r="F34" s="40"/>
      <c r="G34" s="40"/>
      <c r="H34" s="40"/>
      <c r="I34" s="40"/>
      <c r="J34" s="40"/>
      <c r="K34" s="40"/>
    </row>
    <row r="35" spans="1:11" ht="17.25" customHeight="1">
      <c r="A35" s="99" t="s">
        <v>948</v>
      </c>
      <c r="B35" s="99"/>
      <c r="C35" s="99"/>
      <c r="D35" s="32"/>
      <c r="E35" s="32"/>
      <c r="F35" s="32"/>
      <c r="G35" s="32"/>
      <c r="H35" s="32"/>
      <c r="I35" s="32"/>
      <c r="J35" s="32"/>
      <c r="K35" s="32"/>
    </row>
    <row r="36" spans="1:11" ht="21" customHeight="1">
      <c r="A36" s="99" t="s">
        <v>979</v>
      </c>
      <c r="B36" s="99"/>
      <c r="C36" s="99"/>
      <c r="D36" s="99"/>
      <c r="E36" s="99"/>
      <c r="F36" s="99"/>
      <c r="G36" s="99"/>
      <c r="H36" s="99"/>
      <c r="I36" s="99"/>
      <c r="J36" s="47"/>
      <c r="K36" s="47"/>
    </row>
    <row r="37" spans="1:11" ht="17.25" customHeight="1">
      <c r="A37" s="99" t="s">
        <v>980</v>
      </c>
      <c r="B37" s="99"/>
      <c r="C37" s="99"/>
      <c r="D37" s="99"/>
      <c r="E37" s="99"/>
      <c r="F37" s="99"/>
      <c r="G37" s="99"/>
      <c r="H37" s="99"/>
      <c r="I37" s="99"/>
      <c r="J37" s="47"/>
      <c r="K37" s="47"/>
    </row>
    <row r="38" spans="1:11" ht="42" customHeight="1">
      <c r="A38" s="99" t="s">
        <v>981</v>
      </c>
      <c r="B38" s="99"/>
      <c r="C38" s="99"/>
      <c r="D38" s="99"/>
      <c r="E38" s="99"/>
      <c r="F38" s="99"/>
      <c r="G38" s="99"/>
      <c r="H38" s="99"/>
      <c r="I38" s="99"/>
      <c r="J38" s="47"/>
      <c r="K38" s="47"/>
    </row>
    <row r="39" spans="1:11" ht="17.25" customHeight="1">
      <c r="A39" s="99" t="s">
        <v>888</v>
      </c>
      <c r="B39" s="99"/>
      <c r="C39" s="99"/>
      <c r="D39" s="99"/>
      <c r="E39" s="99"/>
      <c r="F39" s="99"/>
      <c r="G39" s="99"/>
      <c r="H39" s="99"/>
      <c r="I39" s="99"/>
      <c r="J39" s="47"/>
      <c r="K39" s="47"/>
    </row>
  </sheetData>
  <mergeCells count="24">
    <mergeCell ref="G7:G8"/>
    <mergeCell ref="H7:H8"/>
    <mergeCell ref="I7:I8"/>
    <mergeCell ref="A26:I26"/>
    <mergeCell ref="A1:I1"/>
    <mergeCell ref="A3:I3"/>
    <mergeCell ref="B4:I4"/>
    <mergeCell ref="A6:A8"/>
    <mergeCell ref="B6:B8"/>
    <mergeCell ref="C6:C8"/>
    <mergeCell ref="D6:D8"/>
    <mergeCell ref="E6:E8"/>
    <mergeCell ref="F6:F8"/>
    <mergeCell ref="G6:I6"/>
    <mergeCell ref="A27:I27"/>
    <mergeCell ref="A28:I28"/>
    <mergeCell ref="A29:I29"/>
    <mergeCell ref="A30:I30"/>
    <mergeCell ref="A31:I31"/>
    <mergeCell ref="A35:C35"/>
    <mergeCell ref="A36:I36"/>
    <mergeCell ref="A37:I37"/>
    <mergeCell ref="A38:I38"/>
    <mergeCell ref="A39:I39"/>
  </mergeCells>
  <pageMargins left="0.70866141732283472" right="0.70866141732283472" top="0.39370078740157483" bottom="0.39370078740157483" header="0.31496062992125984" footer="0.31496062992125984"/>
  <pageSetup paperSize="9" scale="64" orientation="landscape" r:id="rId1"/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view="pageBreakPreview" zoomScale="91" zoomScaleNormal="100" zoomScaleSheetLayoutView="91" workbookViewId="0">
      <selection activeCell="B7" sqref="B7"/>
    </sheetView>
  </sheetViews>
  <sheetFormatPr defaultColWidth="9.140625" defaultRowHeight="15"/>
  <cols>
    <col min="1" max="1" width="13.140625" style="57" customWidth="1"/>
    <col min="2" max="2" width="85.140625" style="57" customWidth="1"/>
    <col min="3" max="3" width="15.85546875" style="57" customWidth="1"/>
    <col min="4" max="4" width="19.5703125" style="57" customWidth="1"/>
    <col min="5" max="5" width="38.85546875" style="57" customWidth="1"/>
    <col min="6" max="6" width="18.140625" style="57" customWidth="1"/>
    <col min="7" max="16384" width="9.140625" style="57"/>
  </cols>
  <sheetData>
    <row r="1" spans="1:6" ht="18.75">
      <c r="A1" s="108" t="s">
        <v>993</v>
      </c>
      <c r="B1" s="108"/>
      <c r="C1" s="108"/>
      <c r="D1" s="65"/>
    </row>
    <row r="2" spans="1:6" ht="21.75" customHeight="1">
      <c r="A2" s="109" t="s">
        <v>947</v>
      </c>
      <c r="B2" s="109"/>
      <c r="C2" s="109"/>
      <c r="D2" s="65"/>
    </row>
    <row r="3" spans="1:6" ht="42.75" customHeight="1">
      <c r="A3" s="109" t="s">
        <v>994</v>
      </c>
      <c r="B3" s="109"/>
      <c r="C3" s="109"/>
      <c r="D3" s="66"/>
    </row>
    <row r="4" spans="1:6" ht="10.5" customHeight="1">
      <c r="A4" s="67"/>
      <c r="D4" s="66"/>
    </row>
    <row r="5" spans="1:6" ht="31.5">
      <c r="A5" s="68" t="s">
        <v>889</v>
      </c>
      <c r="B5" s="68" t="s">
        <v>891</v>
      </c>
      <c r="C5" s="68" t="s">
        <v>890</v>
      </c>
      <c r="D5" s="69"/>
      <c r="E5" s="69"/>
      <c r="F5" s="69"/>
    </row>
    <row r="6" spans="1:6" ht="208.5" customHeight="1">
      <c r="A6" s="68">
        <v>1</v>
      </c>
      <c r="B6" s="70" t="s">
        <v>1045</v>
      </c>
      <c r="C6" s="71">
        <v>0.2</v>
      </c>
      <c r="D6" s="72"/>
      <c r="E6" s="73"/>
      <c r="F6" s="72"/>
    </row>
    <row r="7" spans="1:6" ht="204.75">
      <c r="A7" s="68">
        <v>2</v>
      </c>
      <c r="B7" s="70" t="s">
        <v>1046</v>
      </c>
      <c r="C7" s="71">
        <v>0.6</v>
      </c>
      <c r="D7" s="72"/>
      <c r="E7" s="73"/>
      <c r="F7" s="72"/>
    </row>
    <row r="8" spans="1:6" ht="47.25">
      <c r="A8" s="68">
        <f t="shared" ref="A8:A16" si="0">A7+1</f>
        <v>3</v>
      </c>
      <c r="B8" s="74" t="s">
        <v>946</v>
      </c>
      <c r="C8" s="71">
        <v>0.2</v>
      </c>
      <c r="D8" s="72"/>
      <c r="E8" s="73"/>
      <c r="F8" s="72"/>
    </row>
    <row r="9" spans="1:6" ht="18.75">
      <c r="A9" s="68">
        <f t="shared" si="0"/>
        <v>4</v>
      </c>
      <c r="B9" s="75" t="s">
        <v>918</v>
      </c>
      <c r="C9" s="71">
        <v>0.2</v>
      </c>
      <c r="D9" s="72"/>
      <c r="E9" s="72"/>
      <c r="F9" s="72"/>
    </row>
    <row r="10" spans="1:6" ht="34.5">
      <c r="A10" s="68">
        <f t="shared" si="0"/>
        <v>5</v>
      </c>
      <c r="B10" s="74" t="s">
        <v>995</v>
      </c>
      <c r="C10" s="71">
        <v>0.6</v>
      </c>
      <c r="D10" s="72"/>
      <c r="E10" s="73"/>
      <c r="F10" s="72"/>
    </row>
    <row r="11" spans="1:6" ht="34.5">
      <c r="A11" s="68">
        <f t="shared" si="0"/>
        <v>6</v>
      </c>
      <c r="B11" s="74" t="s">
        <v>996</v>
      </c>
      <c r="C11" s="71">
        <v>0.05</v>
      </c>
      <c r="D11" s="72"/>
      <c r="E11" s="73"/>
      <c r="F11" s="72"/>
    </row>
    <row r="12" spans="1:6" ht="34.5">
      <c r="A12" s="68">
        <f t="shared" si="0"/>
        <v>7</v>
      </c>
      <c r="B12" s="74" t="s">
        <v>997</v>
      </c>
      <c r="C12" s="71">
        <v>0.47</v>
      </c>
      <c r="D12" s="72"/>
      <c r="E12" s="73"/>
      <c r="F12" s="72"/>
    </row>
    <row r="13" spans="1:6" ht="34.5">
      <c r="A13" s="68">
        <f t="shared" si="0"/>
        <v>8</v>
      </c>
      <c r="B13" s="74" t="s">
        <v>998</v>
      </c>
      <c r="C13" s="71">
        <v>1.1599999999999999</v>
      </c>
      <c r="D13" s="72"/>
      <c r="E13" s="73"/>
      <c r="F13" s="72"/>
    </row>
    <row r="14" spans="1:6" ht="34.5">
      <c r="A14" s="68">
        <f t="shared" si="0"/>
        <v>9</v>
      </c>
      <c r="B14" s="74" t="s">
        <v>999</v>
      </c>
      <c r="C14" s="71">
        <v>2.0699999999999998</v>
      </c>
      <c r="D14" s="72"/>
      <c r="E14" s="73"/>
      <c r="F14" s="72"/>
    </row>
    <row r="15" spans="1:6" ht="34.5">
      <c r="A15" s="68">
        <f t="shared" si="0"/>
        <v>10</v>
      </c>
      <c r="B15" s="74" t="s">
        <v>1000</v>
      </c>
      <c r="C15" s="71">
        <v>3.49</v>
      </c>
      <c r="D15" s="72"/>
      <c r="E15" s="73"/>
      <c r="F15" s="72"/>
    </row>
    <row r="16" spans="1:6" ht="171.75" customHeight="1">
      <c r="A16" s="68">
        <f t="shared" si="0"/>
        <v>11</v>
      </c>
      <c r="B16" s="84" t="s">
        <v>1047</v>
      </c>
      <c r="C16" s="77">
        <v>0.18</v>
      </c>
      <c r="D16" s="72"/>
      <c r="E16" s="73"/>
      <c r="F16" s="72"/>
    </row>
    <row r="17" spans="1:6" ht="35.25" customHeight="1">
      <c r="A17" s="68">
        <v>12</v>
      </c>
      <c r="B17" s="74" t="s">
        <v>1048</v>
      </c>
      <c r="C17" s="71">
        <v>0.05</v>
      </c>
      <c r="D17" s="72"/>
      <c r="E17" s="73"/>
      <c r="F17" s="72"/>
    </row>
    <row r="18" spans="1:6" ht="60.75" customHeight="1">
      <c r="A18" s="110" t="s">
        <v>982</v>
      </c>
      <c r="B18" s="110"/>
      <c r="C18" s="110"/>
      <c r="D18" s="72"/>
      <c r="E18" s="73"/>
      <c r="F18" s="72"/>
    </row>
    <row r="19" spans="1:6" ht="86.25" customHeight="1">
      <c r="A19" s="111" t="s">
        <v>1001</v>
      </c>
      <c r="B19" s="111"/>
      <c r="C19" s="111"/>
      <c r="D19" s="72"/>
      <c r="E19" s="73"/>
      <c r="F19" s="72"/>
    </row>
    <row r="20" spans="1:6" ht="34.5" customHeight="1">
      <c r="A20" s="112" t="s">
        <v>1002</v>
      </c>
      <c r="B20" s="112"/>
      <c r="C20" s="112"/>
    </row>
  </sheetData>
  <mergeCells count="6">
    <mergeCell ref="A1:C1"/>
    <mergeCell ref="A3:C3"/>
    <mergeCell ref="A18:C18"/>
    <mergeCell ref="A19:C19"/>
    <mergeCell ref="A20:C20"/>
    <mergeCell ref="A2:C2"/>
  </mergeCells>
  <pageMargins left="0.70866141732283472" right="0.70866141732283472" top="0.39370078740157483" bottom="0.3937007874015748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КС без МР</vt:lpstr>
      <vt:lpstr>КС МР</vt:lpstr>
      <vt:lpstr>ДС без МР</vt:lpstr>
      <vt:lpstr>ДС МР</vt:lpstr>
      <vt:lpstr>КСЛП Треб к ТС</vt:lpstr>
      <vt:lpstr>'ДС без МР'!Область_печати</vt:lpstr>
      <vt:lpstr>'ДС МР'!Область_печати</vt:lpstr>
      <vt:lpstr>'КС без МР'!Область_печати</vt:lpstr>
      <vt:lpstr>'КС МР'!Область_печати</vt:lpstr>
      <vt:lpstr>'КСЛП Треб к ТС'!Область_печати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Садикова</cp:lastModifiedBy>
  <cp:lastPrinted>2026-01-27T12:49:27Z</cp:lastPrinted>
  <dcterms:created xsi:type="dcterms:W3CDTF">2021-12-24T12:59:38Z</dcterms:created>
  <dcterms:modified xsi:type="dcterms:W3CDTF">2026-02-02T13:08:14Z</dcterms:modified>
</cp:coreProperties>
</file>